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102.50.8\gad\CLT\CoordAdm\Licitação - AQUISIÇÃO\2025\Licitações 2025\2 - Pregão 90113_2025 - Jardinagem\"/>
    </mc:Choice>
  </mc:AlternateContent>
  <xr:revisionPtr revIDLastSave="0" documentId="13_ncr:1_{CA04D92A-019D-4F15-A16C-18FA7EA134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7" i="1" l="1"/>
  <c r="K44" i="1"/>
  <c r="K41" i="1"/>
  <c r="K38" i="1"/>
  <c r="K35" i="1"/>
  <c r="N32" i="1"/>
  <c r="L32" i="1"/>
  <c r="N31" i="1"/>
  <c r="L31" i="1"/>
  <c r="N30" i="1"/>
  <c r="L30" i="1"/>
  <c r="N29" i="1"/>
  <c r="L29" i="1"/>
  <c r="M29" i="1" s="1"/>
  <c r="M39" i="1" s="1"/>
  <c r="N38" i="1" s="1"/>
  <c r="N28" i="1"/>
  <c r="L28" i="1"/>
  <c r="M28" i="1" s="1"/>
  <c r="M36" i="1" s="1"/>
  <c r="L9" i="1"/>
  <c r="M32" i="1" l="1"/>
  <c r="M48" i="1" s="1"/>
  <c r="N47" i="1" s="1"/>
  <c r="M31" i="1"/>
  <c r="M45" i="1" s="1"/>
  <c r="N44" i="1" s="1"/>
  <c r="M30" i="1"/>
  <c r="M42" i="1" s="1"/>
  <c r="N41" i="1" s="1"/>
  <c r="N35" i="1"/>
  <c r="L17" i="1" l="1"/>
  <c r="L49" i="1" s="1"/>
  <c r="N8" i="1" l="1"/>
  <c r="L8" i="1"/>
  <c r="N13" i="1"/>
  <c r="L13" i="1"/>
  <c r="L14" i="1"/>
  <c r="N14" i="1"/>
  <c r="N12" i="1"/>
  <c r="L12" i="1"/>
  <c r="N4" i="1"/>
  <c r="L4" i="1"/>
  <c r="L3" i="1"/>
  <c r="N15" i="1"/>
  <c r="L15" i="1"/>
  <c r="M15" i="1" s="1"/>
  <c r="L11" i="1"/>
  <c r="L10" i="1"/>
  <c r="L20" i="1"/>
  <c r="L21" i="1" s="1"/>
  <c r="M13" i="1" l="1"/>
  <c r="M8" i="1"/>
  <c r="M14" i="1"/>
  <c r="M4" i="1"/>
  <c r="N10" i="1"/>
  <c r="N3" i="1"/>
  <c r="N7" i="1" l="1"/>
  <c r="L6" i="1"/>
  <c r="L5" i="1"/>
  <c r="M10" i="1" l="1"/>
  <c r="M11" i="1"/>
  <c r="M12" i="1"/>
  <c r="M9" i="1"/>
  <c r="L7" i="1" l="1"/>
  <c r="M7" i="1" s="1"/>
  <c r="N5" i="1" l="1"/>
  <c r="N6" i="1"/>
  <c r="M6" i="1"/>
  <c r="M5" i="1"/>
  <c r="M3" i="1" l="1"/>
  <c r="M16" i="1" l="1"/>
  <c r="L22" i="1" s="1"/>
  <c r="L50" i="1" s="1"/>
  <c r="L51" i="1" s="1"/>
  <c r="K53" i="1" s="1"/>
  <c r="L25" i="1" l="1"/>
  <c r="L24" i="1"/>
  <c r="N53" i="1" s="1"/>
</calcChain>
</file>

<file path=xl/sharedStrings.xml><?xml version="1.0" encoding="utf-8"?>
<sst xmlns="http://schemas.openxmlformats.org/spreadsheetml/2006/main" count="240" uniqueCount="172">
  <si>
    <t>Item</t>
  </si>
  <si>
    <t>Finalidade</t>
  </si>
  <si>
    <t>Meta a cumprir</t>
  </si>
  <si>
    <t>Instrumento de medição</t>
  </si>
  <si>
    <t>Forma de acompanhamento</t>
  </si>
  <si>
    <t>Periodicidade</t>
  </si>
  <si>
    <t>Mecanismo de Cálculo</t>
  </si>
  <si>
    <t>Início de Vigência</t>
  </si>
  <si>
    <t>Faixas de ajuste no pagamento</t>
  </si>
  <si>
    <t>Sanções</t>
  </si>
  <si>
    <t>Título do Indicador</t>
  </si>
  <si>
    <t>Cumprir legislação vigente de segurança do trabalho e garantir a qualidade do serviço prestado ao IFSP</t>
  </si>
  <si>
    <t>A contratada deve informar à fiscalização, a entidade certificadora e as datas de início e término das capacitações/ treinamentos.</t>
  </si>
  <si>
    <t>Apresentação de cópia dos certificados para a fiscalização do contrato com  possibilidade consulta de suas autenticidades</t>
  </si>
  <si>
    <t>Primeiro dia de vigência do contrato</t>
  </si>
  <si>
    <t>Fator medido pelo fiscal</t>
  </si>
  <si>
    <t>Mensalmente</t>
  </si>
  <si>
    <t>A partir da data definida na solicitação</t>
  </si>
  <si>
    <t>Cumprir prazo para realização dos serviços necessários à Administração</t>
  </si>
  <si>
    <t>Sempre que houver solicitação</t>
  </si>
  <si>
    <t>Início da vigência do contrato</t>
  </si>
  <si>
    <t>Garantir agilidade do atendimento da contratada à contratante</t>
  </si>
  <si>
    <t>A partir da data de solicitação da contratante</t>
  </si>
  <si>
    <t>Valor integral da NF para o presente mês de faturamento, considerando as devidas supressões da planilha de custos</t>
  </si>
  <si>
    <t>Glosa da NF</t>
  </si>
  <si>
    <t>Atraso de:
"0" (zero) dias resulta em 0% do valor da NF;
1 a 7 dias resulta em 3% do valor da NF;
8 a 14 dias resulta em 5% do valor da NF;
15 a 20 dias resulta em 7% do valor da NF;
21 a 30 dias resulta em 8% do valor da NF
31 dias ou mais resulta em 10% do valor da NF + Rescisão contratual + Glosa proporcional dos insumos não entregues do apêndice II do termo de referência + demais sanções previstas em contrato</t>
  </si>
  <si>
    <t>Valor total da Glosa calculada pela soma da avaliação dos indicadores do IMR</t>
  </si>
  <si>
    <t>Nenhum dia de atraso, não podendo faltar a entrega de nenhum dos itens previstos</t>
  </si>
  <si>
    <t>Percentual da faixa de ajustamento aplicada</t>
  </si>
  <si>
    <t>"Percentual da faixa de ajustamento aplicada" x "Valor da NF"
Para este indicador, o
Fator medido pelo fiscal = Nº de dias de atraso</t>
  </si>
  <si>
    <t>Fiscal solicita assinatura do preposto na ata da reunião onde constará o assunto tratado, devendo a ata da reunião fazer parte do processo de pagamento mensal</t>
  </si>
  <si>
    <t>No início do contrato e a cada prorrogação de contrato</t>
  </si>
  <si>
    <t>De acordo com a validade dos certificados</t>
  </si>
  <si>
    <t>Função</t>
  </si>
  <si>
    <t>Faltas</t>
  </si>
  <si>
    <t>Glosas por falta</t>
  </si>
  <si>
    <t>Indicador Final destinado para avaliação da qualidade geral dos serviços prestados como um todo</t>
  </si>
  <si>
    <t>Auferir nota da avaliação dos serviços inferior a 70%</t>
  </si>
  <si>
    <t>Este último indicador, garante uma qualidade mínima de prestação de serviços em todos os indicadores, inibindo que a contratada obtenha resultados demasiadamente insatisfatórios em determinados indicadores individuais sem resultar em sanções e rescisão do contrato. Assim, a contratada deverá ficar atenta, pois, mesmo que a avaliação de nenhum dos indicadores individuais resultem em sanção e rescisão, pode ser que a soma dos indicadores sejam suficientes para tal resultado</t>
  </si>
  <si>
    <t>Indicador final - Avaliação geral dos serviços prestados pela contratada - Nota mínima aceita para aceite da continuidade do contrato</t>
  </si>
  <si>
    <t>IMR</t>
  </si>
  <si>
    <t>Valor Líquido da NF (Caso o valor líquido da NF seja negativo, considerar como zero e proceder com a rescisão do contrato e aplicação das sanções cabíveis)</t>
  </si>
  <si>
    <t>Não se Aplica</t>
  </si>
  <si>
    <t>Não se aplica</t>
  </si>
  <si>
    <t xml:space="preserve">Nota final:
igual a 100% resulta em: Totalmente Satisfatório - não houveram ocorrências a relatar sobre o serviço prestado;                                                 
 maior ou igual a 70% e menor que 100% resulta em: Parcialmente Satisfatório. Ainda pode manter o contrato, mas verificar com a empresa os motivos das falhas e é necessário que haja o comprometimento da mesma para evitar novas ocorrências;
inferior a 70% resulta em: Insatisfatório - Rescisão contratual + demais sanções previstas em contrato;
</t>
  </si>
  <si>
    <t>O IMR apenas comparará o resultado final obtido e mostrará a conclusão na coluna "Sanções"</t>
  </si>
  <si>
    <t>Glosa baseada nas faltas não substituídas</t>
  </si>
  <si>
    <t>Total glosa por falta não substituída</t>
  </si>
  <si>
    <t>Todas as ausências (legais ou não) não substituídas serão glosadas proporcionalmente segundo o cálculo ao final deste IMR na tabela "Glosa baseada nas faltas não substituídas", uma vez que a planilha de custos já inclui o provisionamento da contratação de substitutos. Contudo, adicionalmente a glosa proporcional da tabela "Glosa baseada nas faltas não substituídas", este indicador destina-se a uma glosa adicional aos casos de não substituição por férias. Finalidade do indicador: Inibir que o posto fique sem prestador de serviço pelo menos nas ausências de férias, pois são programáveis.</t>
  </si>
  <si>
    <t>De acordo com a programação de férias da empresa, observando-se os prazos legais de vencimento de férias</t>
  </si>
  <si>
    <t>A partir do primeiro dia de ausência por motivo de férias</t>
  </si>
  <si>
    <t>Atraso de:
"0" (zero) dias resulta em 0% do valor da NF;
1 a 7 dias resulta em 1% do valor da NF;
8 a 14 dias resulta em 3% do valor da NF;
15 a 20 dias resulta em 5% do valor da NF;
21 a 30 dias resulta em 7% do valor da NF
31 dias ou mais resulta em 10% do valor da NF + Rescisão contratual + Glosa proporcional dos insumos não entregues do apêndice II do termo de referência + demais sanções previstas em contrato</t>
  </si>
  <si>
    <t>Atraso de:
"0" (zero) dias resulta em 0% do valor da NF;
1 a 7 dias resulta em 1% do valor da NF;
8 a 14 dias resulta em 3% do valor da NF;
15 a 21 dias resulta em 5% do valor da NF;
22 a 30 dias resulta em 8% do valor da NF
31 dias ou mais resulta em 10% do valor da NF + Rescisão contratual + demais sanções previstas em contrato</t>
  </si>
  <si>
    <t>Atraso de:
"0" (zero) dias resulta em 0% do valor da NF;
1 a 7 dias resulta em 1% do valor da NF;
8 a 14 dias resulta em 3% do valor da NF;
15 dias ou mais resulta em 10% do valor da NF + Rescisão contratual + demais sanções previstas em contrato</t>
  </si>
  <si>
    <t>Primeiro dia de vigência do contrato e início da prestação de serviços dos substitutos</t>
  </si>
  <si>
    <t>Todas as ausências (legais ou não) não substituídas serão glosadas proporcionalmente segundo o cálculo ao final deste IMR na tabela "Glosa baseada nas faltas não substituídas", uma vez que a planilha de custos já inclui o provisionamento da contratação de substitutos. Contudo, adicionalmente a glosa proporcional da tabela "Glosa baseada nas faltas não substituídas", este indicador destina-se a uma glosa adicional aos casos de não substituição de funcionário que por quaisquer motivos (exceto férias) se ausentou por mais de 15 dias</t>
  </si>
  <si>
    <t>15 dias de tolerância para contratar o substituto sem a aplicação deste indicador, porém, será aplicada a glosa tabela  "Glosa baseada nas faltas não substituídas" normalmente</t>
  </si>
  <si>
    <t>Sempre que houver uma ausência do funcionário (legal ou não e previsível ou não)</t>
  </si>
  <si>
    <t>A partir do primeiro dia de ausência</t>
  </si>
  <si>
    <t>Atraso de:
Até 15 dias resulta em 0% do valor da NF;
16 a 20 dias resulta em 2% do valor da NF;
21 a 25 dias resulta em 4% do valor da NF;
26 a 30 dias resulta em 6% do valor da NF;
31 dias ou mais resulta em 10% do valor da NF</t>
  </si>
  <si>
    <t>Valor unitário contratual atual</t>
  </si>
  <si>
    <t>Atraso de:
  até 30 dias resulta em 0% do valor da NF;      
                                                                           31 a 45 dias resulta em 5% do valor da NF;
46 a 60 dias resulta em 7% do valor da NF;
 mais de 60 dias resulta em 10% do valor da NF + Rescisão contratual + demais sanções previstas em contrato</t>
  </si>
  <si>
    <t>Jardineiro</t>
  </si>
  <si>
    <t>Inibir o atraso na entrega destes itens que são básicos para prestação do serviço continuado de jardinagem</t>
  </si>
  <si>
    <t>Sempre que solicitado pelo fiscal ou de acordo com a necessidade que deverá ser constatada pelo preposto e jardineiro</t>
  </si>
  <si>
    <t>5 dias úteis a partir da solicitação da fiscalização para os demais materiais</t>
  </si>
  <si>
    <t>Conferência feita pessoalmente pelos fiscais, comparando as listas de insumos do termo de referência e proposta da contratada com os insumos efetivamente entregues</t>
  </si>
  <si>
    <t>Formalização da solicitaçao através de e-mail para início da contagem dos prazos</t>
  </si>
  <si>
    <t>Conferir se os serviços foram executados conforme solicitado e dentro dos prazos estabelecidos na meta a cumprir</t>
  </si>
  <si>
    <t>Verificação da presença do preposto</t>
  </si>
  <si>
    <t>Pelo menos uma vez por mês ou sempre que houver solicitações por e-mail</t>
  </si>
  <si>
    <t>Deixar de realizar a substituição do jardineiro por motivo de férias</t>
  </si>
  <si>
    <t>A contratada deverá fazer a programação de férias previamente para que haja a organização para contratação de funcionário substituto com todas as qualificações exigidas no contrato</t>
  </si>
  <si>
    <t>Apresentação do substituto aos fiscais de contrato e envio de toda a documentação admissional e as certificações e qualificações exigidas</t>
  </si>
  <si>
    <t>O fiscal deverá verificar se houve substituição para todos os dias das férias. E deverá analisar toda a documentação admissional de cada substituto contratado, bem como os certificados exigidos, e por fim, toda a documentação mensal correspondente ao substituto, tais como, folha de ponto, folha de pagamento, SEFIP, etc.</t>
  </si>
  <si>
    <t>"Percentual da faixa de ajustamento aplicada" x "Valor da NF"
Para este indicador, o
Fator medido pelo fiscal = Soma do Nº de dias que não houve substituição.</t>
  </si>
  <si>
    <t xml:space="preserve">Deixar de realizar a substituição do jardineiro por quaisquer motivos (exceto férias) </t>
  </si>
  <si>
    <t>O fiscal deverá verificar se houve substituição para todos os dias ausentados pelo colaborador. E deverá analisar toda a documentação admissional de cada substituto contratado, bem como os certificados exigidos para a função, e por fim, toda a documentação mensal correspondente ao substituto, tais como, folha de ponto, folha de pagamento, SEFIP, etc.</t>
  </si>
  <si>
    <t>"Percentual da faixa de ajustamento aplicada" x "Valor da NF"
Para este indicador, o
Fator medido pelo fiscal = Soma do Nº de dias que não houve substituição</t>
  </si>
  <si>
    <t>Atraso de:
Até 15 dias resulta em 0% do valor da NF;
16 a 20 dias resulta em 6% do valor da NF;
21 a 25 dias resulta em 10% do valor da NF;
26 a 30 dias resulta em 20% do valor da NF;
31 dias ou mais resulta em 30% do valor da NF + Rescisão contratual + demais sanções previstas em contrato</t>
  </si>
  <si>
    <t>Garantir que os equipamentos permaneçam em perfeitas condições de funcionando durante toda a vigência do contrato para a correta execução dos serviços de jardinagem</t>
  </si>
  <si>
    <t>Comprovante de entrega do insumo funcionando e em perfeitas condições de uso</t>
  </si>
  <si>
    <t>Sempre que ocorrer avarias ou entrega abaixo da qualidade exigida</t>
  </si>
  <si>
    <t>Garantir um padrão de qualidade mínimo do serviço de jardinagem</t>
  </si>
  <si>
    <t>Visual, registrado com fotografia, vídeo e relatório escrito</t>
  </si>
  <si>
    <t>O fiscal deverá avaliar se os indicadores estão sendo cumpridos e registrar com fotos, vídeos e montar relatório caso haja algum indicador que não está sendo executado 100%</t>
  </si>
  <si>
    <t>"Percentual da faixa de ajustamento aplicada" x "Valor da NF"
Para este indicador, o
Fator medido pelo fiscal = Nota do fiscal de 0 a 100 para a qualidade dos insumos entregues, onde 0 significa que a qualidade do serviço prestado foi totalmente insatisfatório e 100 significa que foi satisfatório</t>
  </si>
  <si>
    <t>Nota de:
100 pontos resulta em 0% do valor da NF;
99 a 95 pontos resulta em 5% do valor da NF;
94 a 90 pontos resulta em 10% do valor da NF;
89 a 85 pontos resulta em 15% do valor da NF;
84 a 80 pontos resulta em 20% do valor da NF;
79 a 75 pontos resulta em 25% do valor da NF;
74 a 70 pontos resulta em 30% do valor da NF;
Abaixo de 70 pontos resulta em 30% do valor da NF + Rescisão contratual + demais sanções previstas em contrato</t>
  </si>
  <si>
    <t>A própria planilha do IMR calculará e trará o resultado automaticamente. Contudo, é importante que o fiscal responsável pelo IMR avalie todos os indicadores, inclusive a quantidade de faltas do jardineiro que não foram substituídas</t>
  </si>
  <si>
    <t>ANEXO XII - INSTRUMENTO DE MEDIÇÃO DE RESULTADO (IMR) - Avaliação da Qualidade dos Serviços</t>
  </si>
  <si>
    <t>Garantir que as máquinas tenham um padrão de qualidade mínimo para um desempenho satisfatório do serviço de jardinagem</t>
  </si>
  <si>
    <t>Entregar todas as máquinas, que serão utilizadas pelo jardineiro, de acordo ou superior, às características mínimas descritas no item 5.5.2 do termo de referência</t>
  </si>
  <si>
    <t xml:space="preserve">O fiscal deverá avaliar se a máquina que foi entregue com qualidade inferior ao termo de referência foi substituída dentro do prazo de tolerância </t>
  </si>
  <si>
    <t>Formalização da solicitação de substituíção através de e-mail para início da contagem dos prazos</t>
  </si>
  <si>
    <t>Sempre que ocorrer entrega abaixo da qualidade exigida</t>
  </si>
  <si>
    <t>Atraso na entrega de um ou mais insumos da lista relacionada no item 5.5.14. do TR (exceto combustível)</t>
  </si>
  <si>
    <t>Nenhum dia de atraso, respeitada a tolerância de 24 horas estabelecida no item 6.7. do termo de referência</t>
  </si>
  <si>
    <t>Não ficar um dia sequer durante a vigência do contrato com equipamento quebrado ou em condições que prejudique sua utilização ou qualidade inferior a exigida, observada tolerância prevista no item 5.5.13. do termo de referência de 15 dias corridos para manutenção ou substituição</t>
  </si>
  <si>
    <t>Cumprir todos os indicadores do item 5.4.1 do termo de referência</t>
  </si>
  <si>
    <t>Capacitar/treinar mão de obra residente até o 30º dia de vigência do contrato, conforme item 4.24. do termo de referência</t>
  </si>
  <si>
    <t>Conferência feita pessoalmente pelos fiscais, comparando a lista de insumos do item 5.5.14. do termo de referência e pedido do fiscal com os insumos efetivamente entregues</t>
  </si>
  <si>
    <t>Lista do item 5.5.14 do termo de referência</t>
  </si>
  <si>
    <t>Lista dos itens 5.5.1., 5.5.2., 5.5.4. e combustível do item 5.5.14. do termo de referência</t>
  </si>
  <si>
    <t>Lista do item 5.9.1. do termo de referência</t>
  </si>
  <si>
    <t>15 dias a partir do primeiro dia de vigência do contrato</t>
  </si>
  <si>
    <t>Atraso de:
até 15 dias após o início do contrato dias resulta em 0% do valor da NF;
16 a 20 dias resulta em 3% do valor da NF;
21 a 25 dias resulta em 5% do valor da NF;
26 a 30 dias resulta em 7% do valor da NF;
31 dias ou mais resulta em 10% do valor da NF + Rescisão contratual + Glosa proporcional dos uniformes não entregues do item 5.9 do termo de referência + demais sanções previstas em contrato</t>
  </si>
  <si>
    <t>Atraso de:
"0" (zero) dias resulta em 0% do valor da NF;
01 a 10  dias resulta em 3% do valor da NF;
11 a 20 dias resulta em 5% do valor da NF;
21 a 30 dias resulta em 7% do valor da NF;
31 a 45 dias resulta em 10% do valor da NF;
46 dias ou mais resulta em 10% do valor da NF + Rescisão contratual + demais sanções previstas em contrato</t>
  </si>
  <si>
    <t>Cumprir legislação e convenção coletiva vigente  e garantir a qualidade do serviço prestado ao IFSP</t>
  </si>
  <si>
    <t>Nenhum dia de atraso, respeitando o prazo máximo, de 10 dias úteis após o início do contrato, para apresentação do laudo, estabelecido no item4.28. do termo de referência</t>
  </si>
  <si>
    <t>Entrega do laudo pericial técnico à Administração</t>
  </si>
  <si>
    <t>10 dias a partir do primeiro dia de vigência do contrato</t>
  </si>
  <si>
    <t>A contratada deve enviar o documento para à Administração até a data limite de apresentação.</t>
  </si>
  <si>
    <t>Atraso de:
"0" (zero) dias resulta em 0% do valor da NF;
1 a 7 dias resulta em 3% do valor da NF;
8 a 14 dias resulta em 5% do valor da NF;
15 dias ou mais resulta em 10% do valor da NF + Rescisão contratual + demais sanções previstas em contrato</t>
  </si>
  <si>
    <t>Garantir qualidade e segurança na prestação de serviços da contratada à contratante</t>
  </si>
  <si>
    <t>5 dias a partir do primeiro dia de vigência do contrato</t>
  </si>
  <si>
    <t>Entrega da ART à Administração</t>
  </si>
  <si>
    <t>Nenhum dia de atraso, respeitando o prazo máximo, de 5 dias após o início do contrato, para apresentação da ART. Conforme o item 4.26.1.1.do termo de referência</t>
  </si>
  <si>
    <t>Início da vigência do contrato e após cada visita.</t>
  </si>
  <si>
    <t>Atraso de:
"0" (zero) dias resulta em 0% do valor da NF;
1 a 7 dias resulta em 1% do valor da NF;
8 a 14 dias resulta em 3% do valor da NF;
15 a 30 dias resulta em 5% do valor da NF
31 dias ou mais resulta em 10% do valor da NF + Rescisão contratual + demais sanções previstas em contrato</t>
  </si>
  <si>
    <t>No início do contrato, a cada visita onde o serviço a ser executado exigir e a cada prorrogação de contrato</t>
  </si>
  <si>
    <t>Atraso de (já considerando os 5 dias de prazo máximo):
"0" (zero) dias resulta em 0% do valor da NF;
1 a 7 dias resulta em 3% do valor da NF;
8 a 14 dias resulta em 5% do valor da NF;
15 dias ou mais resulta em 10% do valor da NF + Rescisão contratual + demais sanções previstas em contrato</t>
  </si>
  <si>
    <t>Verificação da presença do engenheiro ou técnico em segurança do trabalho</t>
  </si>
  <si>
    <t>Fiscal solicita assinatura do engenheiro ou técnico em segurança do trabalho na ata da reunião onde constará o assunto tratado, devendo a ata da reunião fazer parte do processo de pagamento do mês da visita</t>
  </si>
  <si>
    <t>O fiscal deve avaliar se o problema do insumo foi corrigido ou substituído dentro do prazo de tolerância, de acordo com os itens 5.5.13 e 5.5.13.1 do termo de referência</t>
  </si>
  <si>
    <t>Atraso de:
"0" (zero) dias resulta em 0% do valor da NF;
1 a 7 dias resulta em 6% do valor da NF;
8 a 14 dias resulta em 10% do valor da NF;
15 dias ou mais resulta em 20% do valor da NF;</t>
  </si>
  <si>
    <t>Nenhum dia de atraso, conforme prazo do item 5.9.3.3 do termo de referência, não podendo faltar a entrega de nenhum dos itens previstos</t>
  </si>
  <si>
    <t>Nenhum dia de atraso, conforme prazo do item 5.5.14.4 do termo de referência, não podendo faltar a entrega de nenhum dos itens previstos</t>
  </si>
  <si>
    <t>Visitas do engenheiro ou técnico em segurança do trabalho a cada 3 meses no Campus Birigui do IFSP para cumprimento dos itens 4.26.  a 4.26.3. do termo de referência</t>
  </si>
  <si>
    <t>No primeiro dia de vigência do contrato e depois, a cada 3 meses</t>
  </si>
  <si>
    <t>Medição dos resultados dos serviços prestados relacionados aos demais itens do contrato com caráter eventual</t>
  </si>
  <si>
    <t>Valor líquido definitivo da NF a ser faturada pela contratada referente aos serviços do item 1 do contrato (Jardineiro)</t>
  </si>
  <si>
    <t>Resultado final do IMR (Jardineiro)</t>
  </si>
  <si>
    <t>Nota da avaliação dos serviços referente ao item 1 do contrato (jardineiro)</t>
  </si>
  <si>
    <t>Nenhum dia de atraso, observados o prazo de tolerância previsto no item 5.4.3. e seus subitens, constantes no termo de referência</t>
  </si>
  <si>
    <t>Nenhum dia de atraso, observados o prazo de tolerância previsto no item 5.4.4. e seus subitens, constantes no termo de referência</t>
  </si>
  <si>
    <t>Nenhum dia de atraso, observados o prazo de tolerância previsto no item 5.4.2. e seus subitens, constantes no termo de referência</t>
  </si>
  <si>
    <t>Nenhum dia de atraso, observados o prazo de tolerância previsto no item 5.4.5. e seus subitens, constantes no termo de referência</t>
  </si>
  <si>
    <t>Nenhum dia de atraso, observados o prazo de tolerância previsto no item 5.4.6. e seus subitens, constantes no termo de referência</t>
  </si>
  <si>
    <t>Cálculo do valor a ser autorizado para emissão da Nota fiscal dos serviços eventuais</t>
  </si>
  <si>
    <t>Valor integral contratato:</t>
  </si>
  <si>
    <t>Item 3 (Roçagem com trator)</t>
  </si>
  <si>
    <t>Qtde solicitada:</t>
  </si>
  <si>
    <t>Valor líquido a ser faturado após medição dos resultados (Item 2 - Poda de árvores)</t>
  </si>
  <si>
    <t>Item 2 (Poda de árvores com retirada de entulhos)</t>
  </si>
  <si>
    <t>Valor unitário contratado atual:</t>
  </si>
  <si>
    <t>Valor líquido a ser faturado após medição dos resultados (Item 3 - Roçagem com trator)</t>
  </si>
  <si>
    <t>Item 4 (Plantio com fornecimento de grama)</t>
  </si>
  <si>
    <t>Valor líquido a ser faturado após medição dos resultados (Item 4 - Plantio de grama)</t>
  </si>
  <si>
    <t>Item 5 (Roçagem com microtrator e com retirada de entulhos)</t>
  </si>
  <si>
    <t>Valor líquido a ser faturado após medição dos resultados (Item 5 - Roçagem com microtrator)</t>
  </si>
  <si>
    <t>Item 6 (Recolhimento e transporte do lixo orgânico/verde)</t>
  </si>
  <si>
    <t>Valor líquido a ser faturado após medição dos resultados (Item 6 - Recolhimento de entulhos)</t>
  </si>
  <si>
    <t>Nota/avaliação do item</t>
  </si>
  <si>
    <t>Valor total de serviços previsto no mês</t>
  </si>
  <si>
    <t>Valor líquido a ser faturado considerando as glosas decorrentes da medição dos resultados</t>
  </si>
  <si>
    <t>Nota/Avaliação final do IMR</t>
  </si>
  <si>
    <r>
      <t>Atraso no fornecimento de capacitações/treinamentos e reciclagens dos mesmos, devidamente certificados, de acordo co</t>
    </r>
    <r>
      <rPr>
        <sz val="9"/>
        <rFont val="Calibri"/>
        <family val="2"/>
        <scheme val="minor"/>
      </rPr>
      <t>m o disposto no item 4.19.</t>
    </r>
    <r>
      <rPr>
        <sz val="9"/>
        <color theme="1"/>
        <rFont val="Calibri"/>
        <family val="2"/>
        <scheme val="minor"/>
      </rPr>
      <t xml:space="preserve"> do termo de referência.</t>
    </r>
  </si>
  <si>
    <r>
      <t>Atraso no fornecimento de uniformes de acordo co</t>
    </r>
    <r>
      <rPr>
        <sz val="9"/>
        <rFont val="Calibri"/>
        <family val="2"/>
        <scheme val="minor"/>
      </rPr>
      <t>m o disposto no item 5.8.</t>
    </r>
    <r>
      <rPr>
        <sz val="9"/>
        <color theme="1"/>
        <rFont val="Calibri"/>
        <family val="2"/>
        <scheme val="minor"/>
      </rPr>
      <t xml:space="preserve"> do termo de referência.</t>
    </r>
  </si>
  <si>
    <t>Conferência feita pessoalmente pelos fiscais, comparando a lista de insumos do item 5.8.1. do termo de referência e pedido do fiscal com os insumos efetivamente entregues</t>
  </si>
  <si>
    <r>
      <t xml:space="preserve">Atraso na entrega de um ou mais insumos das listas relacionadas nos </t>
    </r>
    <r>
      <rPr>
        <sz val="9"/>
        <rFont val="Calibri"/>
        <family val="2"/>
        <scheme val="minor"/>
      </rPr>
      <t>itens 5.5.1., 5.5.2. e 5.5.4.</t>
    </r>
    <r>
      <rPr>
        <sz val="9"/>
        <color theme="1"/>
        <rFont val="Calibri"/>
        <family val="2"/>
        <scheme val="minor"/>
      </rPr>
      <t xml:space="preserve"> do TR previstos para entrega no primeiro dia de vigência do contrato, bem co</t>
    </r>
    <r>
      <rPr>
        <sz val="9"/>
        <rFont val="Calibri"/>
        <family val="2"/>
        <scheme val="minor"/>
      </rPr>
      <t>mo o combustível previsto no item 5.5.14.</t>
    </r>
    <r>
      <rPr>
        <sz val="9"/>
        <color theme="1"/>
        <rFont val="Calibri"/>
        <family val="2"/>
        <scheme val="minor"/>
      </rPr>
      <t xml:space="preserve"> do termo de referência</t>
    </r>
  </si>
  <si>
    <r>
      <t xml:space="preserve">Atraso na apresentação do preposto ao fiscal quando solicitado pela </t>
    </r>
    <r>
      <rPr>
        <sz val="9"/>
        <rFont val="Calibri"/>
        <family val="2"/>
        <scheme val="minor"/>
      </rPr>
      <t>contratante, conforme item 6.7.</t>
    </r>
    <r>
      <rPr>
        <sz val="9"/>
        <color theme="1"/>
        <rFont val="Calibri"/>
        <family val="2"/>
        <scheme val="minor"/>
      </rPr>
      <t xml:space="preserve"> do termo de referência.</t>
    </r>
  </si>
  <si>
    <r>
      <t xml:space="preserve">Atraso na apresentação do engenheiro ou técnico em segurança do trabalho ao fiscal, de acordo com os prazos e periodicidades </t>
    </r>
    <r>
      <rPr>
        <sz val="9"/>
        <rFont val="Calibri"/>
        <family val="2"/>
        <scheme val="minor"/>
      </rPr>
      <t>estabelecidos no item  4.21.</t>
    </r>
    <r>
      <rPr>
        <sz val="9"/>
        <color theme="1"/>
        <rFont val="Calibri"/>
        <family val="2"/>
        <scheme val="minor"/>
      </rPr>
      <t xml:space="preserve"> do termo de referência.</t>
    </r>
  </si>
  <si>
    <r>
      <t>Atraso na manutenção/substuição de quaisquer dos insumos pre</t>
    </r>
    <r>
      <rPr>
        <sz val="9"/>
        <rFont val="Calibri"/>
        <family val="2"/>
        <scheme val="minor"/>
      </rPr>
      <t>vistos nos itens 5.5. e 5.8.</t>
    </r>
    <r>
      <rPr>
        <sz val="9"/>
        <color theme="1"/>
        <rFont val="Calibri"/>
        <family val="2"/>
        <scheme val="minor"/>
      </rPr>
      <t xml:space="preserve"> do termo de referência e na proposta</t>
    </r>
  </si>
  <si>
    <r>
      <t xml:space="preserve">Entrega de máquinas com características inferiores às descritas  </t>
    </r>
    <r>
      <rPr>
        <sz val="9"/>
        <rFont val="Calibri"/>
        <family val="2"/>
        <scheme val="minor"/>
      </rPr>
      <t>no item 5.5.2</t>
    </r>
    <r>
      <rPr>
        <sz val="9"/>
        <color theme="1"/>
        <rFont val="Calibri"/>
        <family val="2"/>
        <scheme val="minor"/>
      </rPr>
      <t xml:space="preserve"> do termo de referência</t>
    </r>
  </si>
  <si>
    <r>
      <t>Atraso na apresentação ou deixar de apresentar ART na implantação do contr</t>
    </r>
    <r>
      <rPr>
        <sz val="9"/>
        <rFont val="Calibri"/>
        <family val="2"/>
        <scheme val="minor"/>
      </rPr>
      <t>ato, conforme item 4.21.1</t>
    </r>
    <r>
      <rPr>
        <sz val="9"/>
        <color theme="1"/>
        <rFont val="Calibri"/>
        <family val="2"/>
        <scheme val="minor"/>
      </rPr>
      <t>. do termo de referência..</t>
    </r>
  </si>
  <si>
    <r>
      <t xml:space="preserve">Atraso na apresentação ou deixar de apresentar laudo pericial técnico sobre porcentagem de insalubridade a ser paga </t>
    </r>
    <r>
      <rPr>
        <sz val="9"/>
        <rFont val="Calibri"/>
        <family val="2"/>
        <scheme val="minor"/>
      </rPr>
      <t>ao jardineiro, conforme item 4.23</t>
    </r>
    <r>
      <rPr>
        <sz val="9"/>
        <color theme="1"/>
        <rFont val="Calibri"/>
        <family val="2"/>
        <scheme val="minor"/>
      </rPr>
      <t>. do termo de referência.</t>
    </r>
  </si>
  <si>
    <r>
      <t>Deixar de cumprir um ou mais dos principais indicadores de aferição da quali</t>
    </r>
    <r>
      <rPr>
        <sz val="9"/>
        <rFont val="Calibri"/>
        <family val="2"/>
        <scheme val="minor"/>
      </rPr>
      <t>dade dos serviços exigidos no item 5.4.1</t>
    </r>
    <r>
      <rPr>
        <sz val="9"/>
        <color theme="1"/>
        <rFont val="Calibri"/>
        <family val="2"/>
        <scheme val="minor"/>
      </rPr>
      <t>. do termo de referência</t>
    </r>
  </si>
  <si>
    <r>
      <t xml:space="preserve">Atraso no início, execução e/ou conclusão dos serviços de poda de árvores com retirada de </t>
    </r>
    <r>
      <rPr>
        <sz val="9"/>
        <rFont val="Calibri"/>
        <family val="2"/>
        <scheme val="minor"/>
      </rPr>
      <t xml:space="preserve">entulhos referentes ao </t>
    </r>
    <r>
      <rPr>
        <b/>
        <sz val="9"/>
        <rFont val="Calibri"/>
        <family val="2"/>
        <scheme val="minor"/>
      </rPr>
      <t>item 2</t>
    </r>
    <r>
      <rPr>
        <sz val="9"/>
        <rFont val="Calibri"/>
        <family val="2"/>
        <scheme val="minor"/>
      </rPr>
      <t xml:space="preserve"> da contratação, conforme condições estabelecidas no item 5.4.2.</t>
    </r>
    <r>
      <rPr>
        <sz val="9"/>
        <color theme="1"/>
        <rFont val="Calibri"/>
        <family val="2"/>
        <scheme val="minor"/>
      </rPr>
      <t xml:space="preserve"> do termo de referência.</t>
    </r>
  </si>
  <si>
    <r>
      <t>Atraso no início, execução e/ou conclusão dos serviços de roçagem com tra</t>
    </r>
    <r>
      <rPr>
        <sz val="9"/>
        <rFont val="Calibri"/>
        <family val="2"/>
        <scheme val="minor"/>
      </rPr>
      <t xml:space="preserve">tor referentes ao </t>
    </r>
    <r>
      <rPr>
        <b/>
        <sz val="9"/>
        <rFont val="Calibri"/>
        <family val="2"/>
        <scheme val="minor"/>
      </rPr>
      <t>item 3</t>
    </r>
    <r>
      <rPr>
        <sz val="9"/>
        <rFont val="Calibri"/>
        <family val="2"/>
        <scheme val="minor"/>
      </rPr>
      <t xml:space="preserve"> da contratação, conforme condições estabelecidas no item 5.4.3.</t>
    </r>
    <r>
      <rPr>
        <sz val="9"/>
        <color theme="1"/>
        <rFont val="Calibri"/>
        <family val="2"/>
        <scheme val="minor"/>
      </rPr>
      <t xml:space="preserve"> do termo de referência.</t>
    </r>
  </si>
  <si>
    <r>
      <t>Atraso no início, execução e/ou conclusão dos serviços de plantio com forn</t>
    </r>
    <r>
      <rPr>
        <sz val="9"/>
        <rFont val="Calibri"/>
        <family val="2"/>
        <scheme val="minor"/>
      </rPr>
      <t xml:space="preserve">ecimento de grama referentes ao </t>
    </r>
    <r>
      <rPr>
        <b/>
        <sz val="9"/>
        <rFont val="Calibri"/>
        <family val="2"/>
        <scheme val="minor"/>
      </rPr>
      <t>item 4</t>
    </r>
    <r>
      <rPr>
        <sz val="9"/>
        <rFont val="Calibri"/>
        <family val="2"/>
        <scheme val="minor"/>
      </rPr>
      <t xml:space="preserve"> da contratação, conforme condições estabelecidas no item 5.4.4.</t>
    </r>
    <r>
      <rPr>
        <sz val="9"/>
        <color theme="1"/>
        <rFont val="Calibri"/>
        <family val="2"/>
        <scheme val="minor"/>
      </rPr>
      <t xml:space="preserve"> do termo de referência.</t>
    </r>
  </si>
  <si>
    <r>
      <t xml:space="preserve">Atraso no início, execução e/ou conclusão dos serviços de roçagem com micro-trator e limpeza do local com retirada da </t>
    </r>
    <r>
      <rPr>
        <sz val="9"/>
        <rFont val="Calibri"/>
        <family val="2"/>
        <scheme val="minor"/>
      </rPr>
      <t xml:space="preserve">grama cortada referentes ao </t>
    </r>
    <r>
      <rPr>
        <b/>
        <sz val="9"/>
        <rFont val="Calibri"/>
        <family val="2"/>
        <scheme val="minor"/>
      </rPr>
      <t>item 5</t>
    </r>
    <r>
      <rPr>
        <sz val="9"/>
        <rFont val="Calibri"/>
        <family val="2"/>
        <scheme val="minor"/>
      </rPr>
      <t xml:space="preserve"> da contratação, conforme condições estabelecidas no item 5.4.5.</t>
    </r>
    <r>
      <rPr>
        <sz val="9"/>
        <color theme="1"/>
        <rFont val="Calibri"/>
        <family val="2"/>
        <scheme val="minor"/>
      </rPr>
      <t xml:space="preserve"> do termo de referência.</t>
    </r>
  </si>
  <si>
    <r>
      <t>Atraso no início, execução e/ou conclusão dos serviços de recolhimento e transporte de entulhos refere</t>
    </r>
    <r>
      <rPr>
        <sz val="9"/>
        <rFont val="Calibri"/>
        <family val="2"/>
        <scheme val="minor"/>
      </rPr>
      <t xml:space="preserve">ntes ao </t>
    </r>
    <r>
      <rPr>
        <b/>
        <sz val="9"/>
        <rFont val="Calibri"/>
        <family val="2"/>
        <scheme val="minor"/>
      </rPr>
      <t>item 6</t>
    </r>
    <r>
      <rPr>
        <sz val="9"/>
        <rFont val="Calibri"/>
        <family val="2"/>
        <scheme val="minor"/>
      </rPr>
      <t xml:space="preserve"> da contratação, conforme condições estabelecidas no item 5.4.6.</t>
    </r>
    <r>
      <rPr>
        <sz val="9"/>
        <color theme="1"/>
        <rFont val="Calibri"/>
        <family val="2"/>
        <scheme val="minor"/>
      </rPr>
      <t xml:space="preserve"> do termo de referência.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</si>
</sst>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%"/>
    <numFmt numFmtId="165" formatCode="&quot;R$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303030"/>
      <name val="Arial"/>
      <family val="2"/>
    </font>
    <font>
      <b/>
      <sz val="10"/>
      <color theme="1"/>
      <name val="Arial"/>
      <family val="2"/>
    </font>
    <font>
      <sz val="9"/>
      <name val="Calibri"/>
      <family val="2"/>
      <scheme val="minor"/>
    </font>
    <font>
      <b/>
      <sz val="12"/>
      <name val="Arial"/>
      <family val="2"/>
    </font>
    <font>
      <b/>
      <sz val="16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9" fontId="5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3" fontId="3" fillId="2" borderId="1" xfId="3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44" fontId="1" fillId="0" borderId="0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4" fontId="8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4" fontId="5" fillId="0" borderId="1" xfId="2" applyNumberFormat="1" applyFont="1" applyBorder="1" applyAlignment="1">
      <alignment horizontal="center" vertical="center" wrapText="1"/>
    </xf>
    <xf numFmtId="10" fontId="1" fillId="0" borderId="1" xfId="2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0" fontId="7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4" fontId="1" fillId="4" borderId="11" xfId="1" applyFont="1" applyFill="1" applyBorder="1" applyAlignment="1">
      <alignment horizontal="center" vertical="center"/>
    </xf>
    <xf numFmtId="44" fontId="1" fillId="4" borderId="15" xfId="1" applyFont="1" applyFill="1" applyBorder="1" applyAlignment="1">
      <alignment horizontal="center" vertical="center"/>
    </xf>
    <xf numFmtId="9" fontId="8" fillId="0" borderId="1" xfId="2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165" fontId="1" fillId="6" borderId="6" xfId="1" applyNumberFormat="1" applyFont="1" applyFill="1" applyBorder="1" applyAlignment="1">
      <alignment horizontal="center" vertical="center"/>
    </xf>
    <xf numFmtId="165" fontId="1" fillId="5" borderId="2" xfId="1" applyNumberFormat="1" applyFont="1" applyFill="1" applyBorder="1" applyAlignment="1">
      <alignment horizontal="center" vertical="center"/>
    </xf>
    <xf numFmtId="9" fontId="5" fillId="0" borderId="1" xfId="2" applyFont="1" applyFill="1" applyBorder="1" applyAlignment="1">
      <alignment horizontal="center" vertical="center" wrapText="1"/>
    </xf>
    <xf numFmtId="44" fontId="5" fillId="0" borderId="1" xfId="1" applyFont="1" applyFill="1" applyBorder="1" applyAlignment="1">
      <alignment horizontal="center" vertical="center" wrapText="1"/>
    </xf>
    <xf numFmtId="9" fontId="8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1" fillId="0" borderId="6" xfId="1" applyNumberFormat="1" applyFont="1" applyBorder="1" applyAlignment="1">
      <alignment horizontal="center" vertical="center"/>
    </xf>
    <xf numFmtId="0" fontId="0" fillId="8" borderId="22" xfId="0" applyFill="1" applyBorder="1" applyAlignment="1">
      <alignment horizontal="center" vertical="center"/>
    </xf>
    <xf numFmtId="0" fontId="0" fillId="8" borderId="23" xfId="0" applyFill="1" applyBorder="1" applyAlignment="1">
      <alignment horizontal="center" vertical="center"/>
    </xf>
    <xf numFmtId="0" fontId="0" fillId="8" borderId="23" xfId="0" applyFill="1" applyBorder="1" applyAlignment="1">
      <alignment horizontal="center" vertical="center" wrapText="1"/>
    </xf>
    <xf numFmtId="0" fontId="1" fillId="8" borderId="23" xfId="0" applyFont="1" applyFill="1" applyBorder="1" applyAlignment="1">
      <alignment horizontal="center" vertical="center" wrapText="1"/>
    </xf>
    <xf numFmtId="165" fontId="1" fillId="8" borderId="23" xfId="1" applyNumberFormat="1" applyFont="1" applyFill="1" applyBorder="1" applyAlignment="1">
      <alignment horizontal="center" vertical="center"/>
    </xf>
    <xf numFmtId="0" fontId="0" fillId="8" borderId="24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4" fontId="5" fillId="0" borderId="0" xfId="1" applyFont="1" applyBorder="1" applyAlignment="1">
      <alignment horizontal="center" vertical="center" wrapText="1"/>
    </xf>
    <xf numFmtId="9" fontId="5" fillId="0" borderId="0" xfId="2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9" fontId="5" fillId="0" borderId="6" xfId="2" applyFont="1" applyBorder="1" applyAlignment="1">
      <alignment horizontal="center" vertical="center" wrapText="1"/>
    </xf>
    <xf numFmtId="44" fontId="5" fillId="5" borderId="0" xfId="1" applyFont="1" applyFill="1" applyBorder="1" applyAlignment="1">
      <alignment horizontal="center" vertical="center" wrapText="1"/>
    </xf>
    <xf numFmtId="44" fontId="1" fillId="0" borderId="2" xfId="1" applyFont="1" applyFill="1" applyBorder="1" applyAlignment="1">
      <alignment horizontal="center" vertical="center" wrapText="1"/>
    </xf>
    <xf numFmtId="44" fontId="5" fillId="0" borderId="0" xfId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4" fontId="1" fillId="0" borderId="5" xfId="0" applyNumberFormat="1" applyFont="1" applyFill="1" applyBorder="1" applyAlignment="1">
      <alignment horizontal="center" vertical="center" wrapText="1"/>
    </xf>
    <xf numFmtId="9" fontId="1" fillId="0" borderId="5" xfId="2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44" fontId="1" fillId="0" borderId="19" xfId="0" applyNumberFormat="1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/>
    </xf>
    <xf numFmtId="0" fontId="9" fillId="5" borderId="26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"/>
  <sheetViews>
    <sheetView tabSelected="1" zoomScale="115" zoomScaleNormal="115" workbookViewId="0">
      <pane xSplit="2" ySplit="2" topLeftCell="F53" activePane="bottomRight" state="frozen"/>
      <selection pane="topRight" activeCell="C1" sqref="C1"/>
      <selection pane="bottomLeft" activeCell="A3" sqref="A3"/>
      <selection pane="bottomRight" activeCell="F32" sqref="F32"/>
    </sheetView>
  </sheetViews>
  <sheetFormatPr defaultColWidth="9.109375" defaultRowHeight="14.4" x14ac:dyDescent="0.3"/>
  <cols>
    <col min="1" max="1" width="5.109375" style="1" bestFit="1" customWidth="1"/>
    <col min="2" max="2" width="17.88671875" style="17" bestFit="1" customWidth="1"/>
    <col min="3" max="3" width="26.88671875" style="1" customWidth="1"/>
    <col min="4" max="4" width="20.109375" style="1" customWidth="1"/>
    <col min="5" max="5" width="13.33203125" style="10" customWidth="1"/>
    <col min="6" max="6" width="26.33203125" style="1" bestFit="1" customWidth="1"/>
    <col min="7" max="7" width="13.44140625" style="1" bestFit="1" customWidth="1"/>
    <col min="8" max="8" width="21" style="1" bestFit="1" customWidth="1"/>
    <col min="9" max="9" width="16.5546875" style="1" bestFit="1" customWidth="1"/>
    <col min="10" max="10" width="30.33203125" style="1" customWidth="1"/>
    <col min="11" max="11" width="12.33203125" style="14" customWidth="1"/>
    <col min="12" max="12" width="57" style="1" customWidth="1"/>
    <col min="13" max="13" width="24" style="1" customWidth="1"/>
    <col min="14" max="14" width="19.109375" style="1" customWidth="1"/>
    <col min="15" max="16384" width="9.109375" style="1"/>
  </cols>
  <sheetData>
    <row r="1" spans="1:15" x14ac:dyDescent="0.3">
      <c r="A1" s="86" t="s">
        <v>89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5" s="7" customFormat="1" ht="28.8" x14ac:dyDescent="0.3">
      <c r="A2" s="4" t="s">
        <v>0</v>
      </c>
      <c r="B2" s="15" t="s">
        <v>10</v>
      </c>
      <c r="C2" s="4" t="s">
        <v>1</v>
      </c>
      <c r="D2" s="4" t="s">
        <v>2</v>
      </c>
      <c r="E2" s="6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7" t="s">
        <v>8</v>
      </c>
      <c r="K2" s="11" t="s">
        <v>15</v>
      </c>
      <c r="L2" s="6" t="s">
        <v>28</v>
      </c>
      <c r="M2" s="6" t="s">
        <v>24</v>
      </c>
      <c r="N2" s="4" t="s">
        <v>9</v>
      </c>
    </row>
    <row r="3" spans="1:15" s="3" customFormat="1" ht="160.94999999999999" customHeight="1" x14ac:dyDescent="0.3">
      <c r="A3" s="2">
        <v>1</v>
      </c>
      <c r="B3" s="36" t="s">
        <v>156</v>
      </c>
      <c r="C3" s="5" t="s">
        <v>11</v>
      </c>
      <c r="D3" s="5" t="s">
        <v>99</v>
      </c>
      <c r="E3" s="5" t="s">
        <v>13</v>
      </c>
      <c r="F3" s="5" t="s">
        <v>12</v>
      </c>
      <c r="G3" s="5" t="s">
        <v>32</v>
      </c>
      <c r="H3" s="5" t="s">
        <v>29</v>
      </c>
      <c r="I3" s="5" t="s">
        <v>54</v>
      </c>
      <c r="J3" s="5" t="s">
        <v>61</v>
      </c>
      <c r="K3" s="12">
        <v>0</v>
      </c>
      <c r="L3" s="8">
        <f>IF(AND(K3&gt;=0,K3&lt;=30),0%,IF(AND(K3&gt;30,K3&lt;=45),5%,IF(AND(K3&gt;45,K3&lt;=60),7%,IF(K3&gt;60,10%))))</f>
        <v>0</v>
      </c>
      <c r="M3" s="19">
        <f>$L$17*L3</f>
        <v>0</v>
      </c>
      <c r="N3" s="8" t="str">
        <f>IF(K3&gt;60,"Rescisão contratual + Demais sanções previstas em contrato","")</f>
        <v/>
      </c>
    </row>
    <row r="4" spans="1:15" s="3" customFormat="1" ht="180" x14ac:dyDescent="0.3">
      <c r="A4" s="2">
        <v>2</v>
      </c>
      <c r="B4" s="36" t="s">
        <v>157</v>
      </c>
      <c r="C4" s="5" t="s">
        <v>63</v>
      </c>
      <c r="D4" s="5" t="s">
        <v>125</v>
      </c>
      <c r="E4" s="5" t="s">
        <v>103</v>
      </c>
      <c r="F4" s="5" t="s">
        <v>158</v>
      </c>
      <c r="G4" s="5" t="s">
        <v>31</v>
      </c>
      <c r="H4" s="5" t="s">
        <v>29</v>
      </c>
      <c r="I4" s="5" t="s">
        <v>104</v>
      </c>
      <c r="J4" s="5" t="s">
        <v>105</v>
      </c>
      <c r="K4" s="12">
        <v>0</v>
      </c>
      <c r="L4" s="41">
        <f>IF(AND(K4&gt;=0,K4&lt;=15),0%,IF(AND(K4&gt;15,K4&lt;=20),3%,IF(AND(K4&gt;20,K4&lt;=25),5%,IF(AND(K4&gt;25,K4&lt;=30),7%,IF(K4&gt;30,10%)))))</f>
        <v>0</v>
      </c>
      <c r="M4" s="42">
        <f>$L$17*L4</f>
        <v>0</v>
      </c>
      <c r="N4" s="41" t="str">
        <f>IF(K4&gt;30,"Rescisão contratual +Glosa proporcional dos uniformes não entregues+ Demais sanções previstas em contrato","")</f>
        <v/>
      </c>
    </row>
    <row r="5" spans="1:15" s="3" customFormat="1" ht="247.95" customHeight="1" x14ac:dyDescent="0.3">
      <c r="A5" s="2">
        <v>3</v>
      </c>
      <c r="B5" s="36" t="s">
        <v>95</v>
      </c>
      <c r="C5" s="5" t="s">
        <v>63</v>
      </c>
      <c r="D5" s="5" t="s">
        <v>126</v>
      </c>
      <c r="E5" s="5" t="s">
        <v>101</v>
      </c>
      <c r="F5" s="5" t="s">
        <v>100</v>
      </c>
      <c r="G5" s="5" t="s">
        <v>64</v>
      </c>
      <c r="H5" s="5" t="s">
        <v>29</v>
      </c>
      <c r="I5" s="5" t="s">
        <v>65</v>
      </c>
      <c r="J5" s="5" t="s">
        <v>51</v>
      </c>
      <c r="K5" s="12">
        <v>0</v>
      </c>
      <c r="L5" s="8">
        <f>IF(K5=0,0%,IF(AND(K5&gt;=1,K5&lt;=7),1%,IF(AND(K5&gt;7,K5&lt;=14),3%,IF(AND(K5&gt;14,K5&lt;=20),5%,IF(AND(K5&gt;20,K5&lt;=30),7%,IF(K5&gt;30,10%))))))</f>
        <v>0</v>
      </c>
      <c r="M5" s="19">
        <f>$L$17*L5</f>
        <v>0</v>
      </c>
      <c r="N5" s="8" t="str">
        <f>IF(K5&gt;30,"Rescisão contratual + Glosa proporcional dos insumos não entregues do apêndice II do termo de referência + demais sanções previstas em contrato","")</f>
        <v/>
      </c>
    </row>
    <row r="6" spans="1:15" s="3" customFormat="1" ht="252.6" customHeight="1" x14ac:dyDescent="0.3">
      <c r="A6" s="2">
        <v>4</v>
      </c>
      <c r="B6" s="36" t="s">
        <v>159</v>
      </c>
      <c r="C6" s="5" t="s">
        <v>63</v>
      </c>
      <c r="D6" s="5" t="s">
        <v>27</v>
      </c>
      <c r="E6" s="5" t="s">
        <v>102</v>
      </c>
      <c r="F6" s="5" t="s">
        <v>66</v>
      </c>
      <c r="G6" s="5" t="s">
        <v>31</v>
      </c>
      <c r="H6" s="5" t="s">
        <v>29</v>
      </c>
      <c r="I6" s="5" t="s">
        <v>14</v>
      </c>
      <c r="J6" s="5" t="s">
        <v>25</v>
      </c>
      <c r="K6" s="12">
        <v>0</v>
      </c>
      <c r="L6" s="20">
        <f>IF(K6=0,0%,IF(AND(K6&gt;=1,K6&lt;=7),3%,IF(AND(K6&gt;7,K6&lt;=14),5%,IF(AND(K6&gt;14,K6&lt;=20),7%,IF(AND(K6&gt;20,K6&lt;=30),8%,IF(K6&gt;30,10%))))))</f>
        <v>0</v>
      </c>
      <c r="M6" s="19">
        <f>$L$17*L6</f>
        <v>0</v>
      </c>
      <c r="N6" s="8" t="str">
        <f>IF(K6&gt;30,"Rescisão contratual + Glosa proporcional dos insumos não entregues do apêndice II do termo de referência + demais sanções previstas em contrato","")</f>
        <v/>
      </c>
      <c r="O6" s="37"/>
    </row>
    <row r="7" spans="1:15" s="3" customFormat="1" ht="154.94999999999999" customHeight="1" x14ac:dyDescent="0.3">
      <c r="A7" s="2">
        <v>5</v>
      </c>
      <c r="B7" s="36" t="s">
        <v>160</v>
      </c>
      <c r="C7" s="5" t="s">
        <v>21</v>
      </c>
      <c r="D7" s="5" t="s">
        <v>96</v>
      </c>
      <c r="E7" s="5" t="s">
        <v>69</v>
      </c>
      <c r="F7" s="5" t="s">
        <v>30</v>
      </c>
      <c r="G7" s="5" t="s">
        <v>70</v>
      </c>
      <c r="H7" s="5" t="s">
        <v>29</v>
      </c>
      <c r="I7" s="5" t="s">
        <v>17</v>
      </c>
      <c r="J7" s="5" t="s">
        <v>53</v>
      </c>
      <c r="K7" s="12">
        <v>0</v>
      </c>
      <c r="L7" s="8">
        <f t="shared" ref="L7" si="0">IF(K7=0,0%,IF(AND(K7&gt;=1,K7&lt;=7),1%,IF(AND(K7&gt;7,K7&lt;=14),3%,IF(AND(K7&gt;14,K7&lt;=30),5%,IF(AND(K7&gt;30,K7&lt;=45),8%,IF(K7&gt;45,10%))))))</f>
        <v>0</v>
      </c>
      <c r="M7" s="19">
        <f>$L$17*L7</f>
        <v>0</v>
      </c>
      <c r="N7" s="8" t="str">
        <f>IF(K7&gt;14,"Rescisão contratual + demais sanções previstas em contrato","")</f>
        <v/>
      </c>
    </row>
    <row r="8" spans="1:15" s="45" customFormat="1" ht="156" customHeight="1" x14ac:dyDescent="0.3">
      <c r="A8" s="2">
        <v>6</v>
      </c>
      <c r="B8" s="36" t="s">
        <v>161</v>
      </c>
      <c r="C8" s="44" t="s">
        <v>113</v>
      </c>
      <c r="D8" s="44" t="s">
        <v>127</v>
      </c>
      <c r="E8" s="44" t="s">
        <v>121</v>
      </c>
      <c r="F8" s="44" t="s">
        <v>122</v>
      </c>
      <c r="G8" s="44" t="s">
        <v>128</v>
      </c>
      <c r="H8" s="44" t="s">
        <v>29</v>
      </c>
      <c r="I8" s="44" t="s">
        <v>117</v>
      </c>
      <c r="J8" s="44" t="s">
        <v>118</v>
      </c>
      <c r="K8" s="12">
        <v>0</v>
      </c>
      <c r="L8" s="41">
        <f>IF(K8=0,0%,IF(AND(K8&gt;=1,K8&lt;=7),1%,IF(AND(K8&gt;7,K8&lt;=14),3%,IF(AND(K8&gt;14,K8&lt;=30),5%,IF(AND(K8&gt;30),10%)))))</f>
        <v>0</v>
      </c>
      <c r="M8" s="42">
        <f t="shared" ref="M8" si="1">$L$17*L8</f>
        <v>0</v>
      </c>
      <c r="N8" s="41" t="str">
        <f>IF(K8&gt;30,"Rescisão contratual + demais sanções previstas em contrato","")</f>
        <v/>
      </c>
    </row>
    <row r="9" spans="1:15" s="25" customFormat="1" ht="243.6" customHeight="1" x14ac:dyDescent="0.3">
      <c r="A9" s="2">
        <v>7</v>
      </c>
      <c r="B9" s="38" t="s">
        <v>71</v>
      </c>
      <c r="C9" s="22" t="s">
        <v>48</v>
      </c>
      <c r="D9" s="22" t="s">
        <v>72</v>
      </c>
      <c r="E9" s="22" t="s">
        <v>73</v>
      </c>
      <c r="F9" s="22" t="s">
        <v>74</v>
      </c>
      <c r="G9" s="22" t="s">
        <v>49</v>
      </c>
      <c r="H9" s="22" t="s">
        <v>75</v>
      </c>
      <c r="I9" s="22" t="s">
        <v>50</v>
      </c>
      <c r="J9" s="22" t="s">
        <v>124</v>
      </c>
      <c r="K9" s="23">
        <v>0</v>
      </c>
      <c r="L9" s="33">
        <f>IF(K9=0,0%,IF(AND(K9&gt;=1,K9&lt;=7),6%,IF(AND(K9&gt;7,K9&lt;=14),10%,IF(AND(K9&gt;14),20%,))))</f>
        <v>0</v>
      </c>
      <c r="M9" s="24">
        <f>$L$17*L9</f>
        <v>0</v>
      </c>
      <c r="N9" s="33" t="s">
        <v>43</v>
      </c>
    </row>
    <row r="10" spans="1:15" s="25" customFormat="1" ht="217.2" customHeight="1" x14ac:dyDescent="0.3">
      <c r="A10" s="2">
        <v>8</v>
      </c>
      <c r="B10" s="38" t="s">
        <v>76</v>
      </c>
      <c r="C10" s="22" t="s">
        <v>55</v>
      </c>
      <c r="D10" s="22" t="s">
        <v>56</v>
      </c>
      <c r="E10" s="22" t="s">
        <v>73</v>
      </c>
      <c r="F10" s="22" t="s">
        <v>77</v>
      </c>
      <c r="G10" s="22" t="s">
        <v>57</v>
      </c>
      <c r="H10" s="22" t="s">
        <v>78</v>
      </c>
      <c r="I10" s="22" t="s">
        <v>58</v>
      </c>
      <c r="J10" s="22" t="s">
        <v>79</v>
      </c>
      <c r="K10" s="23">
        <v>0</v>
      </c>
      <c r="L10" s="33">
        <f>IF(K10&lt;=15,0%,IF(AND(K10&gt;=16,K10&lt;=20),6%,IF(AND(K10&gt;20,K10&lt;=25),10%,IF(AND(K10&gt;=26,K10&lt;=30),20%,IF(K10&gt;30,30%)))))</f>
        <v>0</v>
      </c>
      <c r="M10" s="24">
        <f>$L$17*L10</f>
        <v>0</v>
      </c>
      <c r="N10" s="33" t="str">
        <f>IF(K10&gt;30,"Rescisão contratual + demais sanções previstas em contrato","")</f>
        <v/>
      </c>
    </row>
    <row r="11" spans="1:15" s="3" customFormat="1" ht="177.6" customHeight="1" x14ac:dyDescent="0.3">
      <c r="A11" s="2">
        <v>9</v>
      </c>
      <c r="B11" s="36" t="s">
        <v>162</v>
      </c>
      <c r="C11" s="5" t="s">
        <v>80</v>
      </c>
      <c r="D11" s="5" t="s">
        <v>97</v>
      </c>
      <c r="E11" s="5" t="s">
        <v>81</v>
      </c>
      <c r="F11" s="5" t="s">
        <v>123</v>
      </c>
      <c r="G11" s="5" t="s">
        <v>82</v>
      </c>
      <c r="H11" s="5" t="s">
        <v>29</v>
      </c>
      <c r="I11" s="5" t="s">
        <v>22</v>
      </c>
      <c r="J11" s="22" t="s">
        <v>59</v>
      </c>
      <c r="K11" s="23">
        <v>0</v>
      </c>
      <c r="L11" s="33">
        <f>IF(K11&lt;=15,0%,IF(AND(K11&gt;=16,K11&lt;=20),2%,IF(AND(K11&gt;20,K11&lt;=25),4%,IF(AND(K11&gt;=26,K11&lt;=30),6%,IF(K11&gt;30,10%)))))</f>
        <v>0</v>
      </c>
      <c r="M11" s="24">
        <f>$L$17*L11</f>
        <v>0</v>
      </c>
      <c r="N11" s="33" t="s">
        <v>43</v>
      </c>
    </row>
    <row r="12" spans="1:15" s="3" customFormat="1" ht="235.95" customHeight="1" x14ac:dyDescent="0.3">
      <c r="A12" s="2">
        <v>10</v>
      </c>
      <c r="B12" s="36" t="s">
        <v>163</v>
      </c>
      <c r="C12" s="5" t="s">
        <v>90</v>
      </c>
      <c r="D12" s="5" t="s">
        <v>91</v>
      </c>
      <c r="E12" s="5" t="s">
        <v>93</v>
      </c>
      <c r="F12" s="5" t="s">
        <v>92</v>
      </c>
      <c r="G12" s="5" t="s">
        <v>94</v>
      </c>
      <c r="H12" s="5" t="s">
        <v>29</v>
      </c>
      <c r="I12" s="5" t="s">
        <v>22</v>
      </c>
      <c r="J12" s="22" t="s">
        <v>106</v>
      </c>
      <c r="K12" s="23">
        <v>0</v>
      </c>
      <c r="L12" s="43">
        <f>IF(AND(K12&lt;=0),0%,IF(AND(K12&gt;=1,K12&lt;=10),3%,IF(AND(K12&gt;10,K12&lt;=20),5%,IF(AND(K12&gt;20,K12&lt;=30),7%,IF(AND(K12&gt;30,K12&lt;=45),10%,IF(AND(K12&gt;45),10%))))))</f>
        <v>0</v>
      </c>
      <c r="M12" s="42">
        <f>$L$17*L12</f>
        <v>0</v>
      </c>
      <c r="N12" s="43" t="str">
        <f>IF(K12&gt;45,"Rescisão contratual + demais sanções previstas em contrato","")</f>
        <v/>
      </c>
    </row>
    <row r="13" spans="1:15" s="45" customFormat="1" ht="147" customHeight="1" x14ac:dyDescent="0.3">
      <c r="A13" s="2">
        <v>11</v>
      </c>
      <c r="B13" s="36" t="s">
        <v>164</v>
      </c>
      <c r="C13" s="44" t="s">
        <v>107</v>
      </c>
      <c r="D13" s="44" t="s">
        <v>116</v>
      </c>
      <c r="E13" s="44" t="s">
        <v>115</v>
      </c>
      <c r="F13" s="44" t="s">
        <v>111</v>
      </c>
      <c r="G13" s="44" t="s">
        <v>119</v>
      </c>
      <c r="H13" s="44" t="s">
        <v>29</v>
      </c>
      <c r="I13" s="44" t="s">
        <v>114</v>
      </c>
      <c r="J13" s="44" t="s">
        <v>120</v>
      </c>
      <c r="K13" s="23">
        <v>0</v>
      </c>
      <c r="L13" s="41">
        <f>IF(AND(K13=0),0%,IF(AND(K13&gt;=1,K13&lt;=7),3%,IF(AND(K13&gt;7,K13&lt;=14),5%,IF(AND(K13&gt;14),10%))))</f>
        <v>0</v>
      </c>
      <c r="M13" s="42">
        <f>$L$17*L13</f>
        <v>0</v>
      </c>
      <c r="N13" s="41" t="str">
        <f>IF(K13&gt;14,"Rescisão contratual + demais sanções previstas em contrato","")</f>
        <v/>
      </c>
    </row>
    <row r="14" spans="1:15" s="3" customFormat="1" ht="147" customHeight="1" x14ac:dyDescent="0.3">
      <c r="A14" s="2">
        <v>12</v>
      </c>
      <c r="B14" s="36" t="s">
        <v>165</v>
      </c>
      <c r="C14" s="5" t="s">
        <v>107</v>
      </c>
      <c r="D14" s="5" t="s">
        <v>108</v>
      </c>
      <c r="E14" s="5" t="s">
        <v>109</v>
      </c>
      <c r="F14" s="5" t="s">
        <v>111</v>
      </c>
      <c r="G14" s="5" t="s">
        <v>31</v>
      </c>
      <c r="H14" s="5" t="s">
        <v>29</v>
      </c>
      <c r="I14" s="5" t="s">
        <v>110</v>
      </c>
      <c r="J14" s="5" t="s">
        <v>112</v>
      </c>
      <c r="K14" s="23">
        <v>0</v>
      </c>
      <c r="L14" s="41">
        <f>IF(AND(K14=0),0%,IF(AND(K14&gt;=1,K14&lt;=7),3%,IF(AND(K14&gt;7,K14&lt;=14),5%,IF(AND(K14&gt;14),10%))))</f>
        <v>0</v>
      </c>
      <c r="M14" s="42">
        <f t="shared" ref="M14" si="2">$L$17*L14</f>
        <v>0</v>
      </c>
      <c r="N14" s="41" t="str">
        <f>IF(K14&gt;14,"Rescisão contratual + demais sanções previstas em contrato","")</f>
        <v/>
      </c>
    </row>
    <row r="15" spans="1:15" s="3" customFormat="1" ht="303" customHeight="1" x14ac:dyDescent="0.3">
      <c r="A15" s="2">
        <v>13</v>
      </c>
      <c r="B15" s="36" t="s">
        <v>166</v>
      </c>
      <c r="C15" s="5" t="s">
        <v>83</v>
      </c>
      <c r="D15" s="5" t="s">
        <v>98</v>
      </c>
      <c r="E15" s="5" t="s">
        <v>84</v>
      </c>
      <c r="F15" s="5" t="s">
        <v>85</v>
      </c>
      <c r="G15" s="5" t="s">
        <v>16</v>
      </c>
      <c r="H15" s="5" t="s">
        <v>86</v>
      </c>
      <c r="I15" s="5" t="s">
        <v>20</v>
      </c>
      <c r="J15" s="5" t="s">
        <v>87</v>
      </c>
      <c r="K15" s="13">
        <v>100</v>
      </c>
      <c r="L15" s="8">
        <f>IF(K15=100,0%,IF(AND(K15&gt;=95,K15&lt;100),5%,IF(AND(K15&gt;=90,K15&lt;=94),10%,IF(AND(K15&gt;=85,K15&lt;=89),15%,IF(AND(K15&gt;=80,K15&lt;=84),20%,IF(AND(K15&gt;=75,K15&lt;=79),25%,IF(AND(K15&gt;=70,K15&lt;=74),30%,IF(K15&lt;70,30%))))))))</f>
        <v>0</v>
      </c>
      <c r="M15" s="19">
        <f t="shared" ref="M15" si="3">$L$17*L15</f>
        <v>0</v>
      </c>
      <c r="N15" s="33" t="str">
        <f>IF(K15&lt;70,"Rescisão contratual + demais sanções previstas em contrato","")</f>
        <v/>
      </c>
    </row>
    <row r="16" spans="1:15" s="3" customFormat="1" ht="15.6" x14ac:dyDescent="0.3">
      <c r="B16" s="16"/>
      <c r="E16" s="9"/>
      <c r="H16" s="89" t="s">
        <v>26</v>
      </c>
      <c r="I16" s="90"/>
      <c r="J16" s="90"/>
      <c r="K16" s="90"/>
      <c r="L16" s="91"/>
      <c r="M16" s="26">
        <f>SUM(M3:M15)</f>
        <v>0</v>
      </c>
    </row>
    <row r="17" spans="1:14" ht="31.5" customHeight="1" thickBot="1" x14ac:dyDescent="0.35">
      <c r="H17" s="87" t="s">
        <v>23</v>
      </c>
      <c r="I17" s="87"/>
      <c r="J17" s="87"/>
      <c r="K17" s="87"/>
      <c r="L17" s="39">
        <f>J20</f>
        <v>8005.14</v>
      </c>
      <c r="M17" s="18"/>
    </row>
    <row r="18" spans="1:14" x14ac:dyDescent="0.3">
      <c r="H18" s="96" t="s">
        <v>46</v>
      </c>
      <c r="I18" s="97"/>
      <c r="J18" s="97"/>
      <c r="K18" s="97"/>
      <c r="L18" s="98"/>
      <c r="M18" s="18"/>
    </row>
    <row r="19" spans="1:14" x14ac:dyDescent="0.3">
      <c r="H19" s="92" t="s">
        <v>46</v>
      </c>
      <c r="I19" s="30" t="s">
        <v>33</v>
      </c>
      <c r="J19" s="35" t="s">
        <v>60</v>
      </c>
      <c r="K19" s="30" t="s">
        <v>34</v>
      </c>
      <c r="L19" s="31" t="s">
        <v>35</v>
      </c>
      <c r="M19" s="18"/>
    </row>
    <row r="20" spans="1:14" x14ac:dyDescent="0.3">
      <c r="H20" s="93"/>
      <c r="I20" s="30" t="s">
        <v>62</v>
      </c>
      <c r="J20" s="34">
        <v>8005.14</v>
      </c>
      <c r="K20" s="28"/>
      <c r="L20" s="31">
        <f>J20*(K20/30)</f>
        <v>0</v>
      </c>
      <c r="M20" s="18"/>
    </row>
    <row r="21" spans="1:14" ht="15" thickBot="1" x14ac:dyDescent="0.35">
      <c r="H21" s="94" t="s">
        <v>47</v>
      </c>
      <c r="I21" s="95"/>
      <c r="J21" s="95"/>
      <c r="K21" s="95"/>
      <c r="L21" s="32">
        <f>L20</f>
        <v>0</v>
      </c>
      <c r="M21" s="18"/>
    </row>
    <row r="22" spans="1:14" ht="44.25" customHeight="1" x14ac:dyDescent="0.3">
      <c r="H22" s="88" t="s">
        <v>130</v>
      </c>
      <c r="I22" s="88"/>
      <c r="J22" s="88"/>
      <c r="K22" s="88"/>
      <c r="L22" s="40">
        <f>L17-M16-L21</f>
        <v>8005.14</v>
      </c>
      <c r="M22" s="18"/>
    </row>
    <row r="23" spans="1:14" x14ac:dyDescent="0.3">
      <c r="H23" s="77" t="s">
        <v>131</v>
      </c>
      <c r="I23" s="78"/>
      <c r="J23" s="78"/>
      <c r="K23" s="78"/>
      <c r="L23" s="79"/>
    </row>
    <row r="24" spans="1:14" x14ac:dyDescent="0.3">
      <c r="H24" s="77" t="s">
        <v>132</v>
      </c>
      <c r="I24" s="78"/>
      <c r="J24" s="78"/>
      <c r="K24" s="79"/>
      <c r="L24" s="27">
        <f>L22/L17</f>
        <v>1</v>
      </c>
    </row>
    <row r="25" spans="1:14" ht="44.25" customHeight="1" thickBot="1" x14ac:dyDescent="0.35">
      <c r="H25" s="80" t="s">
        <v>41</v>
      </c>
      <c r="I25" s="81"/>
      <c r="J25" s="81"/>
      <c r="K25" s="82"/>
      <c r="L25" s="46">
        <f>L22</f>
        <v>8005.14</v>
      </c>
    </row>
    <row r="26" spans="1:14" ht="6.75" customHeight="1" thickBot="1" x14ac:dyDescent="0.35">
      <c r="A26" s="47"/>
      <c r="B26" s="48"/>
      <c r="C26" s="48"/>
      <c r="D26" s="48"/>
      <c r="E26" s="49"/>
      <c r="F26" s="48"/>
      <c r="G26" s="48"/>
      <c r="H26" s="50"/>
      <c r="I26" s="50"/>
      <c r="J26" s="50"/>
      <c r="K26" s="50"/>
      <c r="L26" s="51"/>
      <c r="M26" s="48"/>
      <c r="N26" s="52"/>
    </row>
    <row r="27" spans="1:14" x14ac:dyDescent="0.3">
      <c r="H27" s="99" t="s">
        <v>129</v>
      </c>
      <c r="I27" s="100"/>
      <c r="J27" s="100"/>
      <c r="K27" s="100"/>
      <c r="L27" s="101"/>
    </row>
    <row r="28" spans="1:14" s="3" customFormat="1" ht="225.6" customHeight="1" x14ac:dyDescent="0.3">
      <c r="A28" s="2">
        <v>14</v>
      </c>
      <c r="B28" s="36" t="s">
        <v>167</v>
      </c>
      <c r="C28" s="5" t="s">
        <v>18</v>
      </c>
      <c r="D28" s="5" t="s">
        <v>135</v>
      </c>
      <c r="E28" s="5" t="s">
        <v>67</v>
      </c>
      <c r="F28" s="5" t="s">
        <v>68</v>
      </c>
      <c r="G28" s="5" t="s">
        <v>19</v>
      </c>
      <c r="H28" s="5" t="s">
        <v>29</v>
      </c>
      <c r="I28" s="5" t="s">
        <v>17</v>
      </c>
      <c r="J28" s="5" t="s">
        <v>52</v>
      </c>
      <c r="K28" s="12">
        <v>0</v>
      </c>
      <c r="L28" s="8">
        <f>IF(K28=0,0%,IF(AND(K28&gt;=1,K28&lt;=7),1%,IF(AND(K28&gt;7,K28&lt;=14),3%,IF(AND(K28&gt;14,K28&lt;=21),5%,IF(AND(K28&gt;21,K28&lt;=30),8%,IF(K28&gt;30,10%))))))</f>
        <v>0</v>
      </c>
      <c r="M28" s="19">
        <f>K35*L28</f>
        <v>0</v>
      </c>
      <c r="N28" s="8" t="str">
        <f>IF(K28&gt;30,"Rescisão contratual + demais sanções previstas em contrato","")</f>
        <v/>
      </c>
    </row>
    <row r="29" spans="1:14" s="3" customFormat="1" ht="213.75" customHeight="1" x14ac:dyDescent="0.3">
      <c r="A29" s="2">
        <v>15</v>
      </c>
      <c r="B29" s="36" t="s">
        <v>168</v>
      </c>
      <c r="C29" s="5" t="s">
        <v>18</v>
      </c>
      <c r="D29" s="5" t="s">
        <v>133</v>
      </c>
      <c r="E29" s="5" t="s">
        <v>67</v>
      </c>
      <c r="F29" s="5" t="s">
        <v>68</v>
      </c>
      <c r="G29" s="5" t="s">
        <v>19</v>
      </c>
      <c r="H29" s="5" t="s">
        <v>29</v>
      </c>
      <c r="I29" s="5" t="s">
        <v>17</v>
      </c>
      <c r="J29" s="5" t="s">
        <v>52</v>
      </c>
      <c r="K29" s="12">
        <v>0</v>
      </c>
      <c r="L29" s="8">
        <f>IF(K29=0,0%,IF(AND(K29&gt;=1,K29&lt;=7),1%,IF(AND(K29&gt;7,K29&lt;=14),3%,IF(AND(K29&gt;14,K29&lt;=21),5%,IF(AND(K29&gt;21,K29&lt;=30),8%,IF(K29&gt;30,10%))))))</f>
        <v>0</v>
      </c>
      <c r="M29" s="19">
        <f>K38*L29</f>
        <v>0</v>
      </c>
      <c r="N29" s="8" t="str">
        <f>IF(K29&gt;30,"Rescisão contratual + demais sanções previstas em contrato","")</f>
        <v/>
      </c>
    </row>
    <row r="30" spans="1:14" s="3" customFormat="1" ht="219.75" customHeight="1" x14ac:dyDescent="0.3">
      <c r="A30" s="2">
        <v>16</v>
      </c>
      <c r="B30" s="36" t="s">
        <v>169</v>
      </c>
      <c r="C30" s="5" t="s">
        <v>18</v>
      </c>
      <c r="D30" s="5" t="s">
        <v>134</v>
      </c>
      <c r="E30" s="5" t="s">
        <v>67</v>
      </c>
      <c r="F30" s="5" t="s">
        <v>68</v>
      </c>
      <c r="G30" s="5" t="s">
        <v>19</v>
      </c>
      <c r="H30" s="5" t="s">
        <v>29</v>
      </c>
      <c r="I30" s="5" t="s">
        <v>17</v>
      </c>
      <c r="J30" s="5" t="s">
        <v>52</v>
      </c>
      <c r="K30" s="12">
        <v>0</v>
      </c>
      <c r="L30" s="8">
        <f>IF(K30=0,0%,IF(AND(K30&gt;=1,K30&lt;=7),1%,IF(AND(K30&gt;7,K30&lt;=14),3%,IF(AND(K30&gt;14,K30&lt;=21),5%,IF(AND(K30&gt;21,K30&lt;=30),8%,IF(K30&gt;30,10%))))))</f>
        <v>0</v>
      </c>
      <c r="M30" s="19">
        <f>K41*L30</f>
        <v>0</v>
      </c>
      <c r="N30" s="8" t="str">
        <f>IF(K30&gt;30,"Rescisão contratual + demais sanções previstas em contrato","")</f>
        <v/>
      </c>
    </row>
    <row r="31" spans="1:14" s="3" customFormat="1" ht="219.75" customHeight="1" x14ac:dyDescent="0.3">
      <c r="A31" s="2">
        <v>17</v>
      </c>
      <c r="B31" s="36" t="s">
        <v>170</v>
      </c>
      <c r="C31" s="5" t="s">
        <v>18</v>
      </c>
      <c r="D31" s="5" t="s">
        <v>136</v>
      </c>
      <c r="E31" s="5" t="s">
        <v>67</v>
      </c>
      <c r="F31" s="5" t="s">
        <v>68</v>
      </c>
      <c r="G31" s="5" t="s">
        <v>19</v>
      </c>
      <c r="H31" s="5" t="s">
        <v>29</v>
      </c>
      <c r="I31" s="5" t="s">
        <v>17</v>
      </c>
      <c r="J31" s="5" t="s">
        <v>52</v>
      </c>
      <c r="K31" s="12">
        <v>0</v>
      </c>
      <c r="L31" s="8">
        <f>IF(K31=0,0%,IF(AND(K31&gt;=1,K31&lt;=7),1%,IF(AND(K31&gt;7,K31&lt;=14),3%,IF(AND(K31&gt;14,K31&lt;=21),5%,IF(AND(K31&gt;21,K31&lt;=30),8%,IF(K31&gt;30,10%))))))</f>
        <v>0</v>
      </c>
      <c r="M31" s="19">
        <f>K44*L31</f>
        <v>0</v>
      </c>
      <c r="N31" s="8" t="str">
        <f>IF(K31&gt;30,"Rescisão contratual + demais sanções previstas em contrato","")</f>
        <v/>
      </c>
    </row>
    <row r="32" spans="1:14" s="3" customFormat="1" ht="219.75" customHeight="1" thickBot="1" x14ac:dyDescent="0.35">
      <c r="A32" s="2">
        <v>18</v>
      </c>
      <c r="B32" s="36" t="s">
        <v>171</v>
      </c>
      <c r="C32" s="5" t="s">
        <v>18</v>
      </c>
      <c r="D32" s="5" t="s">
        <v>137</v>
      </c>
      <c r="E32" s="5" t="s">
        <v>67</v>
      </c>
      <c r="F32" s="5" t="s">
        <v>68</v>
      </c>
      <c r="G32" s="5" t="s">
        <v>19</v>
      </c>
      <c r="H32" s="58" t="s">
        <v>29</v>
      </c>
      <c r="I32" s="58" t="s">
        <v>17</v>
      </c>
      <c r="J32" s="58" t="s">
        <v>52</v>
      </c>
      <c r="K32" s="59">
        <v>0</v>
      </c>
      <c r="L32" s="60">
        <f>IF(K32=0,0%,IF(AND(K32&gt;=1,K32&lt;=7),1%,IF(AND(K32&gt;7,K32&lt;=14),3%,IF(AND(K32&gt;14,K32&lt;=21),5%,IF(AND(K32&gt;21,K32&lt;=30),8%,IF(K32&gt;30,10%))))))</f>
        <v>0</v>
      </c>
      <c r="M32" s="19">
        <f>K47*L32</f>
        <v>0</v>
      </c>
      <c r="N32" s="8" t="str">
        <f>IF(K32&gt;30,"Rescisão contratual + demais sanções previstas em contrato","")</f>
        <v/>
      </c>
    </row>
    <row r="33" spans="1:14" s="3" customFormat="1" ht="21" x14ac:dyDescent="0.3">
      <c r="A33" s="53"/>
      <c r="B33" s="65"/>
      <c r="C33" s="54"/>
      <c r="D33" s="54"/>
      <c r="E33" s="54"/>
      <c r="F33" s="54"/>
      <c r="G33" s="54"/>
      <c r="H33" s="102" t="s">
        <v>138</v>
      </c>
      <c r="I33" s="103"/>
      <c r="J33" s="103"/>
      <c r="K33" s="103"/>
      <c r="L33" s="104"/>
      <c r="M33" s="55"/>
      <c r="N33" s="56"/>
    </row>
    <row r="34" spans="1:14" s="3" customFormat="1" ht="15.6" x14ac:dyDescent="0.3">
      <c r="A34" s="53"/>
      <c r="B34" s="65"/>
      <c r="C34" s="54"/>
      <c r="D34" s="54"/>
      <c r="E34" s="54"/>
      <c r="F34" s="54"/>
      <c r="G34" s="54"/>
      <c r="H34" s="74" t="s">
        <v>143</v>
      </c>
      <c r="I34" s="74"/>
      <c r="J34" s="74"/>
      <c r="K34" s="74"/>
      <c r="L34" s="74"/>
      <c r="M34" s="55"/>
      <c r="N34" s="56"/>
    </row>
    <row r="35" spans="1:14" s="3" customFormat="1" ht="36" customHeight="1" x14ac:dyDescent="0.3">
      <c r="A35" s="53"/>
      <c r="B35" s="65"/>
      <c r="C35" s="54"/>
      <c r="D35" s="54"/>
      <c r="E35" s="54"/>
      <c r="F35" s="54"/>
      <c r="G35" s="54"/>
      <c r="H35" s="57" t="s">
        <v>141</v>
      </c>
      <c r="I35" s="11">
        <v>250</v>
      </c>
      <c r="J35" s="57" t="s">
        <v>139</v>
      </c>
      <c r="K35" s="75">
        <f>I36*I35</f>
        <v>20167.5</v>
      </c>
      <c r="L35" s="76"/>
      <c r="M35" s="42" t="s">
        <v>152</v>
      </c>
      <c r="N35" s="8">
        <f>M36/K35</f>
        <v>1</v>
      </c>
    </row>
    <row r="36" spans="1:14" s="3" customFormat="1" ht="36" customHeight="1" x14ac:dyDescent="0.3">
      <c r="A36" s="53"/>
      <c r="B36" s="65"/>
      <c r="C36" s="54"/>
      <c r="D36" s="54"/>
      <c r="E36" s="54"/>
      <c r="F36" s="54"/>
      <c r="G36" s="54"/>
      <c r="H36" s="64" t="s">
        <v>144</v>
      </c>
      <c r="I36" s="62">
        <v>80.67</v>
      </c>
      <c r="J36" s="69" t="s">
        <v>142</v>
      </c>
      <c r="K36" s="70"/>
      <c r="L36" s="73"/>
      <c r="M36" s="61">
        <f>K35-M28</f>
        <v>20167.5</v>
      </c>
      <c r="N36" s="56"/>
    </row>
    <row r="37" spans="1:14" s="3" customFormat="1" ht="15.6" x14ac:dyDescent="0.3">
      <c r="A37" s="53"/>
      <c r="B37" s="65"/>
      <c r="C37" s="54"/>
      <c r="D37" s="54"/>
      <c r="E37" s="54"/>
      <c r="F37" s="54"/>
      <c r="G37" s="54"/>
      <c r="H37" s="74" t="s">
        <v>140</v>
      </c>
      <c r="I37" s="74"/>
      <c r="J37" s="74"/>
      <c r="K37" s="74"/>
      <c r="L37" s="74"/>
      <c r="M37" s="63"/>
      <c r="N37" s="56"/>
    </row>
    <row r="38" spans="1:14" s="3" customFormat="1" ht="30" customHeight="1" x14ac:dyDescent="0.3">
      <c r="A38" s="53"/>
      <c r="B38" s="65"/>
      <c r="C38" s="54"/>
      <c r="D38" s="54"/>
      <c r="E38" s="54"/>
      <c r="F38" s="54"/>
      <c r="G38" s="54"/>
      <c r="H38" s="57" t="s">
        <v>141</v>
      </c>
      <c r="I38" s="11">
        <v>1</v>
      </c>
      <c r="J38" s="57" t="s">
        <v>139</v>
      </c>
      <c r="K38" s="75">
        <f>I39*I38</f>
        <v>2098.7399999999998</v>
      </c>
      <c r="L38" s="76"/>
      <c r="M38" s="42" t="s">
        <v>152</v>
      </c>
      <c r="N38" s="8">
        <f>M39/K38</f>
        <v>1</v>
      </c>
    </row>
    <row r="39" spans="1:14" s="3" customFormat="1" ht="28.8" x14ac:dyDescent="0.3">
      <c r="A39" s="53"/>
      <c r="B39" s="65"/>
      <c r="C39" s="54"/>
      <c r="D39" s="54"/>
      <c r="E39" s="54"/>
      <c r="F39" s="54"/>
      <c r="G39" s="54"/>
      <c r="H39" s="64" t="s">
        <v>144</v>
      </c>
      <c r="I39" s="62">
        <v>2098.7399999999998</v>
      </c>
      <c r="J39" s="69" t="s">
        <v>145</v>
      </c>
      <c r="K39" s="70"/>
      <c r="L39" s="73"/>
      <c r="M39" s="61">
        <f>K38-M29</f>
        <v>2098.7399999999998</v>
      </c>
      <c r="N39" s="56"/>
    </row>
    <row r="40" spans="1:14" s="3" customFormat="1" ht="15.6" x14ac:dyDescent="0.3">
      <c r="A40" s="53"/>
      <c r="B40" s="65"/>
      <c r="C40" s="54"/>
      <c r="D40" s="54"/>
      <c r="E40" s="54"/>
      <c r="F40" s="54"/>
      <c r="G40" s="54"/>
      <c r="H40" s="74" t="s">
        <v>146</v>
      </c>
      <c r="I40" s="74"/>
      <c r="J40" s="74"/>
      <c r="K40" s="74"/>
      <c r="L40" s="74"/>
      <c r="M40" s="55"/>
      <c r="N40" s="56"/>
    </row>
    <row r="41" spans="1:14" s="3" customFormat="1" ht="31.2" x14ac:dyDescent="0.3">
      <c r="A41" s="53"/>
      <c r="B41" s="65"/>
      <c r="C41" s="54"/>
      <c r="D41" s="54"/>
      <c r="E41" s="54"/>
      <c r="F41" s="54"/>
      <c r="G41" s="54"/>
      <c r="H41" s="57" t="s">
        <v>141</v>
      </c>
      <c r="I41" s="11">
        <v>1500</v>
      </c>
      <c r="J41" s="57" t="s">
        <v>139</v>
      </c>
      <c r="K41" s="75">
        <f>I42*I41</f>
        <v>25170</v>
      </c>
      <c r="L41" s="76"/>
      <c r="M41" s="42" t="s">
        <v>152</v>
      </c>
      <c r="N41" s="8">
        <f>M42/K41</f>
        <v>1</v>
      </c>
    </row>
    <row r="42" spans="1:14" s="3" customFormat="1" ht="28.8" x14ac:dyDescent="0.3">
      <c r="A42" s="53"/>
      <c r="B42" s="65"/>
      <c r="C42" s="54"/>
      <c r="D42" s="54"/>
      <c r="E42" s="54"/>
      <c r="F42" s="54"/>
      <c r="G42" s="54"/>
      <c r="H42" s="64" t="s">
        <v>144</v>
      </c>
      <c r="I42" s="62">
        <v>16.78</v>
      </c>
      <c r="J42" s="69" t="s">
        <v>147</v>
      </c>
      <c r="K42" s="70"/>
      <c r="L42" s="73"/>
      <c r="M42" s="61">
        <f>K41-M30</f>
        <v>25170</v>
      </c>
      <c r="N42" s="56"/>
    </row>
    <row r="43" spans="1:14" s="3" customFormat="1" ht="15.6" x14ac:dyDescent="0.3">
      <c r="A43" s="53"/>
      <c r="B43" s="65"/>
      <c r="C43" s="54"/>
      <c r="D43" s="54"/>
      <c r="E43" s="54"/>
      <c r="F43" s="54"/>
      <c r="G43" s="54"/>
      <c r="H43" s="74" t="s">
        <v>148</v>
      </c>
      <c r="I43" s="74"/>
      <c r="J43" s="74"/>
      <c r="K43" s="74"/>
      <c r="L43" s="74"/>
      <c r="M43" s="55"/>
      <c r="N43" s="56"/>
    </row>
    <row r="44" spans="1:14" s="3" customFormat="1" ht="31.2" x14ac:dyDescent="0.3">
      <c r="A44" s="53"/>
      <c r="B44" s="65"/>
      <c r="C44" s="54"/>
      <c r="D44" s="54"/>
      <c r="E44" s="54"/>
      <c r="F44" s="54"/>
      <c r="G44" s="54"/>
      <c r="H44" s="57" t="s">
        <v>141</v>
      </c>
      <c r="I44" s="11">
        <v>1</v>
      </c>
      <c r="J44" s="57" t="s">
        <v>139</v>
      </c>
      <c r="K44" s="75">
        <f>I45*I44</f>
        <v>3487</v>
      </c>
      <c r="L44" s="76"/>
      <c r="M44" s="42" t="s">
        <v>152</v>
      </c>
      <c r="N44" s="8">
        <f>M45/K44</f>
        <v>1</v>
      </c>
    </row>
    <row r="45" spans="1:14" s="3" customFormat="1" ht="28.8" x14ac:dyDescent="0.3">
      <c r="A45" s="53"/>
      <c r="B45" s="65"/>
      <c r="C45" s="54"/>
      <c r="D45" s="54"/>
      <c r="E45" s="54"/>
      <c r="F45" s="54"/>
      <c r="G45" s="54"/>
      <c r="H45" s="64" t="s">
        <v>144</v>
      </c>
      <c r="I45" s="62">
        <v>3487</v>
      </c>
      <c r="J45" s="69" t="s">
        <v>149</v>
      </c>
      <c r="K45" s="70"/>
      <c r="L45" s="73"/>
      <c r="M45" s="61">
        <f>K44-M31</f>
        <v>3487</v>
      </c>
      <c r="N45" s="56"/>
    </row>
    <row r="46" spans="1:14" s="3" customFormat="1" ht="15.75" customHeight="1" x14ac:dyDescent="0.3">
      <c r="A46" s="53"/>
      <c r="B46" s="65"/>
      <c r="C46" s="54"/>
      <c r="D46" s="54"/>
      <c r="E46" s="54"/>
      <c r="F46" s="54"/>
      <c r="G46" s="54"/>
      <c r="H46" s="74" t="s">
        <v>150</v>
      </c>
      <c r="I46" s="74"/>
      <c r="J46" s="74"/>
      <c r="K46" s="74"/>
      <c r="L46" s="74"/>
      <c r="M46" s="55"/>
      <c r="N46" s="56"/>
    </row>
    <row r="47" spans="1:14" s="3" customFormat="1" ht="31.2" x14ac:dyDescent="0.3">
      <c r="A47" s="53"/>
      <c r="B47" s="65"/>
      <c r="C47" s="54"/>
      <c r="D47" s="54"/>
      <c r="E47" s="54"/>
      <c r="F47" s="54"/>
      <c r="G47" s="54"/>
      <c r="H47" s="57" t="s">
        <v>141</v>
      </c>
      <c r="I47" s="11">
        <v>1</v>
      </c>
      <c r="J47" s="57" t="s">
        <v>139</v>
      </c>
      <c r="K47" s="75">
        <f>I48*I47</f>
        <v>446.23</v>
      </c>
      <c r="L47" s="76"/>
      <c r="M47" s="42" t="s">
        <v>152</v>
      </c>
      <c r="N47" s="8">
        <f>M48/K47</f>
        <v>1</v>
      </c>
    </row>
    <row r="48" spans="1:14" ht="30" customHeight="1" x14ac:dyDescent="0.3">
      <c r="B48" s="65"/>
      <c r="H48" s="64" t="s">
        <v>144</v>
      </c>
      <c r="I48" s="62">
        <v>446.23</v>
      </c>
      <c r="J48" s="69" t="s">
        <v>151</v>
      </c>
      <c r="K48" s="70"/>
      <c r="L48" s="73"/>
      <c r="M48" s="61">
        <f>K47-M32</f>
        <v>446.23</v>
      </c>
    </row>
    <row r="49" spans="1:14" ht="30" customHeight="1" x14ac:dyDescent="0.3">
      <c r="B49" s="65"/>
      <c r="H49" s="69" t="s">
        <v>153</v>
      </c>
      <c r="I49" s="70"/>
      <c r="J49" s="70"/>
      <c r="K49" s="70"/>
      <c r="L49" s="67">
        <f>K47+K44+K41+K38+K35+L17</f>
        <v>59374.61</v>
      </c>
      <c r="M49" s="61"/>
    </row>
    <row r="50" spans="1:14" ht="30" customHeight="1" x14ac:dyDescent="0.3">
      <c r="B50" s="65"/>
      <c r="H50" s="69" t="s">
        <v>154</v>
      </c>
      <c r="I50" s="70"/>
      <c r="J50" s="70"/>
      <c r="K50" s="70"/>
      <c r="L50" s="67">
        <f>M48+M45+M42+M39+M36+L22</f>
        <v>59374.61</v>
      </c>
      <c r="M50" s="61"/>
    </row>
    <row r="51" spans="1:14" ht="30" customHeight="1" x14ac:dyDescent="0.3">
      <c r="B51" s="65"/>
      <c r="H51" s="71" t="s">
        <v>155</v>
      </c>
      <c r="I51" s="72"/>
      <c r="J51" s="72"/>
      <c r="K51" s="72"/>
      <c r="L51" s="68">
        <f>L50/L49</f>
        <v>1</v>
      </c>
      <c r="M51" s="61"/>
    </row>
    <row r="52" spans="1:14" x14ac:dyDescent="0.3">
      <c r="B52" s="66"/>
      <c r="H52" s="83" t="s">
        <v>36</v>
      </c>
      <c r="I52" s="84"/>
      <c r="J52" s="84"/>
      <c r="K52" s="84"/>
      <c r="L52" s="85"/>
    </row>
    <row r="53" spans="1:14" s="25" customFormat="1" ht="216" x14ac:dyDescent="0.3">
      <c r="A53" s="2"/>
      <c r="B53" s="38" t="s">
        <v>39</v>
      </c>
      <c r="C53" s="22" t="s">
        <v>38</v>
      </c>
      <c r="D53" s="22" t="s">
        <v>37</v>
      </c>
      <c r="E53" s="22" t="s">
        <v>40</v>
      </c>
      <c r="F53" s="22" t="s">
        <v>88</v>
      </c>
      <c r="G53" s="21" t="s">
        <v>16</v>
      </c>
      <c r="H53" s="5" t="s">
        <v>45</v>
      </c>
      <c r="I53" s="22" t="s">
        <v>20</v>
      </c>
      <c r="J53" s="5" t="s">
        <v>44</v>
      </c>
      <c r="K53" s="29">
        <f>L51</f>
        <v>1</v>
      </c>
      <c r="L53" s="8" t="s">
        <v>42</v>
      </c>
      <c r="M53" s="24" t="s">
        <v>43</v>
      </c>
      <c r="N53" s="8" t="str">
        <f>IF(AND(K53=100%),"Totalmente Satisfatório - não houve ocorrências a relatar sobre o serviço prestado",IF(AND(K53&gt;=70%),"Parcialmente Satisfatório. Ainda pode manter o contrato, mas verificar com a empresa os motivos das falhas e é necessário que haja o comprometimento da mesma para evitar novas ocorrências","Insatisfatório - Rescisão contratual + demais sanções previstas em contrato"))</f>
        <v>Totalmente Satisfatório - não houve ocorrências a relatar sobre o serviço prestado</v>
      </c>
    </row>
  </sheetData>
  <mergeCells count="31">
    <mergeCell ref="H23:L23"/>
    <mergeCell ref="H52:L52"/>
    <mergeCell ref="A1:N1"/>
    <mergeCell ref="H17:K17"/>
    <mergeCell ref="H22:K22"/>
    <mergeCell ref="H16:L16"/>
    <mergeCell ref="H19:H20"/>
    <mergeCell ref="H21:K21"/>
    <mergeCell ref="H18:L18"/>
    <mergeCell ref="H27:L27"/>
    <mergeCell ref="H33:L33"/>
    <mergeCell ref="K35:L35"/>
    <mergeCell ref="K38:L38"/>
    <mergeCell ref="H34:L34"/>
    <mergeCell ref="J36:L36"/>
    <mergeCell ref="H37:L37"/>
    <mergeCell ref="J39:L39"/>
    <mergeCell ref="H24:K24"/>
    <mergeCell ref="H25:K25"/>
    <mergeCell ref="H40:L40"/>
    <mergeCell ref="K41:L41"/>
    <mergeCell ref="J42:L42"/>
    <mergeCell ref="H43:L43"/>
    <mergeCell ref="K44:L44"/>
    <mergeCell ref="H50:K50"/>
    <mergeCell ref="H51:K51"/>
    <mergeCell ref="J45:L45"/>
    <mergeCell ref="H46:L46"/>
    <mergeCell ref="K47:L47"/>
    <mergeCell ref="J48:L48"/>
    <mergeCell ref="H49:K49"/>
  </mergeCells>
  <pageMargins left="0.511811024" right="0.511811024" top="0.78740157499999996" bottom="0.78740157499999996" header="0.31496062000000002" footer="0.31496062000000002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IFSP-CTI</dc:creator>
  <cp:lastModifiedBy>Lucimeri Gomes da Silva</cp:lastModifiedBy>
  <cp:lastPrinted>2020-04-16T11:55:08Z</cp:lastPrinted>
  <dcterms:created xsi:type="dcterms:W3CDTF">2020-04-16T11:45:23Z</dcterms:created>
  <dcterms:modified xsi:type="dcterms:W3CDTF">2025-01-27T01:08:05Z</dcterms:modified>
</cp:coreProperties>
</file>